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checkCompatibility="1"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23040" windowHeight="9105" tabRatio="652"/>
  </bookViews>
  <sheets>
    <sheet name="Summary" sheetId="6" r:id="rId1"/>
    <sheet name="Login,Home" sheetId="19" r:id="rId2"/>
    <sheet name="Models" sheetId="21" r:id="rId3"/>
    <sheet name="Build &amp; Price" sheetId="29" r:id="rId4"/>
    <sheet name="Test Drive" sheetId="22" r:id="rId5"/>
    <sheet name="Stock Status" sheetId="23" r:id="rId6"/>
    <sheet name="Loan Calculator" sheetId="24" r:id="rId7"/>
    <sheet name="Customer Search" sheetId="26" r:id="rId8"/>
    <sheet name="My Page" sheetId="27" r:id="rId9"/>
    <sheet name="My Sales" sheetId="28" r:id="rId10"/>
  </sheets>
  <calcPr calcId="162913"/>
</workbook>
</file>

<file path=xl/calcChain.xml><?xml version="1.0" encoding="utf-8"?>
<calcChain xmlns="http://schemas.openxmlformats.org/spreadsheetml/2006/main">
  <c r="J5" i="29" l="1"/>
  <c r="G25" i="6" l="1"/>
  <c r="F25" i="6"/>
  <c r="E25" i="6"/>
  <c r="G24" i="6"/>
  <c r="F24" i="6"/>
  <c r="E24" i="6"/>
  <c r="D25" i="6"/>
  <c r="D24" i="6"/>
  <c r="C25" i="6"/>
  <c r="C24" i="6"/>
  <c r="K8" i="27"/>
  <c r="K7" i="27"/>
  <c r="K6" i="27"/>
  <c r="I6" i="27"/>
  <c r="K5" i="27"/>
  <c r="I5" i="27"/>
  <c r="K8" i="26"/>
  <c r="K7" i="26"/>
  <c r="K6" i="26"/>
  <c r="I6" i="26"/>
  <c r="K5" i="26"/>
  <c r="I5" i="26"/>
  <c r="C20" i="6" l="1"/>
  <c r="D20" i="6"/>
  <c r="J8" i="29" l="1"/>
  <c r="G20" i="6" s="1"/>
  <c r="J7" i="29"/>
  <c r="F20" i="6" s="1"/>
  <c r="J6" i="29"/>
  <c r="E20" i="6" s="1"/>
  <c r="H6" i="29"/>
  <c r="H5" i="29"/>
  <c r="J5" i="23" l="1"/>
  <c r="J5" i="21" l="1"/>
  <c r="J5" i="19"/>
  <c r="D19" i="6" l="1"/>
  <c r="J5" i="24"/>
  <c r="D23" i="6" s="1"/>
  <c r="D22" i="6"/>
  <c r="J5" i="22"/>
  <c r="D21" i="6" s="1"/>
  <c r="D18" i="6"/>
  <c r="J6" i="21"/>
  <c r="E19" i="6" s="1"/>
  <c r="J6" i="19"/>
  <c r="E18" i="6" s="1"/>
  <c r="J6" i="22"/>
  <c r="E21" i="6" s="1"/>
  <c r="J6" i="23"/>
  <c r="E22" i="6" s="1"/>
  <c r="J6" i="24"/>
  <c r="E23" i="6" s="1"/>
  <c r="J8" i="24"/>
  <c r="G23" i="6" s="1"/>
  <c r="J7" i="24"/>
  <c r="F23" i="6" s="1"/>
  <c r="J8" i="23"/>
  <c r="G22" i="6" s="1"/>
  <c r="J7" i="23"/>
  <c r="F22" i="6" s="1"/>
  <c r="J8" i="22"/>
  <c r="G21" i="6" s="1"/>
  <c r="J7" i="22"/>
  <c r="F21" i="6" s="1"/>
  <c r="J8" i="21"/>
  <c r="G19" i="6" s="1"/>
  <c r="J7" i="21"/>
  <c r="F19" i="6" s="1"/>
  <c r="C23" i="6"/>
  <c r="C22" i="6"/>
  <c r="C21" i="6"/>
  <c r="C19" i="6"/>
  <c r="C18" i="6"/>
  <c r="J8" i="19"/>
  <c r="G18" i="6" s="1"/>
  <c r="J7" i="19"/>
  <c r="F18" i="6" s="1"/>
  <c r="H6" i="24"/>
  <c r="H5" i="24"/>
  <c r="H6" i="23"/>
  <c r="H5" i="23"/>
  <c r="H6" i="22"/>
  <c r="H5" i="22"/>
  <c r="H6" i="21"/>
  <c r="H5" i="21"/>
  <c r="H6" i="19"/>
  <c r="H5" i="19"/>
  <c r="G26" i="6" l="1"/>
  <c r="F26" i="6"/>
  <c r="E26" i="6"/>
  <c r="D26" i="6"/>
</calcChain>
</file>

<file path=xl/sharedStrings.xml><?xml version="1.0" encoding="utf-8"?>
<sst xmlns="http://schemas.openxmlformats.org/spreadsheetml/2006/main" count="1090" uniqueCount="751">
  <si>
    <t>O</t>
    <phoneticPr fontId="34" type="noConversion"/>
  </si>
  <si>
    <t>X</t>
    <phoneticPr fontId="34" type="noConversion"/>
  </si>
  <si>
    <t>TOTAL</t>
    <phoneticPr fontId="34" type="noConversion"/>
  </si>
  <si>
    <t>O</t>
    <phoneticPr fontId="35" type="noConversion"/>
  </si>
  <si>
    <t>X</t>
    <phoneticPr fontId="35" type="noConversion"/>
  </si>
  <si>
    <t>Project Name</t>
    <phoneticPr fontId="33" type="noConversion"/>
  </si>
  <si>
    <t>Test URL</t>
    <phoneticPr fontId="33" type="noConversion"/>
  </si>
  <si>
    <t>QA Range</t>
    <phoneticPr fontId="33" type="noConversion"/>
  </si>
  <si>
    <t>QA Environment</t>
    <phoneticPr fontId="33" type="noConversion"/>
  </si>
  <si>
    <t>OS</t>
    <phoneticPr fontId="33" type="noConversion"/>
  </si>
  <si>
    <t>Browser</t>
    <phoneticPr fontId="33" type="noConversion"/>
  </si>
  <si>
    <t>Mobile</t>
    <phoneticPr fontId="33" type="noConversion"/>
  </si>
  <si>
    <t>QA Period</t>
    <phoneticPr fontId="33" type="noConversion"/>
  </si>
  <si>
    <t>1st</t>
    <phoneticPr fontId="33" type="noConversion"/>
  </si>
  <si>
    <t>2nd</t>
    <phoneticPr fontId="33" type="noConversion"/>
  </si>
  <si>
    <t>QA Deparment</t>
    <phoneticPr fontId="33" type="noConversion"/>
  </si>
  <si>
    <t>QA Manager</t>
    <phoneticPr fontId="33" type="noConversion"/>
  </si>
  <si>
    <t>▶ QA Test Result Summary</t>
    <phoneticPr fontId="34" type="noConversion"/>
  </si>
  <si>
    <t>Modules</t>
    <phoneticPr fontId="2" type="noConversion"/>
  </si>
  <si>
    <t>No. of Test Items</t>
    <phoneticPr fontId="33" type="noConversion"/>
  </si>
  <si>
    <t>Total Executed Results</t>
    <phoneticPr fontId="33" type="noConversion"/>
  </si>
  <si>
    <t>Project Name</t>
  </si>
  <si>
    <t>Module Name</t>
  </si>
  <si>
    <t>Test Date</t>
  </si>
  <si>
    <t>Count</t>
    <phoneticPr fontId="33" type="noConversion"/>
  </si>
  <si>
    <t>Total</t>
    <phoneticPr fontId="33" type="noConversion"/>
  </si>
  <si>
    <t>Actual Result</t>
    <phoneticPr fontId="2" type="noConversion"/>
  </si>
  <si>
    <t>Errors and Changes</t>
    <phoneticPr fontId="2" type="noConversion"/>
  </si>
  <si>
    <t>etc.</t>
    <phoneticPr fontId="2" type="noConversion"/>
  </si>
  <si>
    <t>[ QA Test Scenario ]</t>
    <phoneticPr fontId="34" type="noConversion"/>
  </si>
  <si>
    <t xml:space="preserve"> ID</t>
    <phoneticPr fontId="2" type="noConversion"/>
  </si>
  <si>
    <t>Scenario (Front)</t>
    <phoneticPr fontId="2" type="noConversion"/>
  </si>
  <si>
    <t>Scenario (Admin)</t>
    <phoneticPr fontId="2" type="noConversion"/>
  </si>
  <si>
    <t>Contents</t>
    <phoneticPr fontId="2" type="noConversion"/>
  </si>
  <si>
    <t>Model List</t>
    <phoneticPr fontId="2" type="noConversion"/>
  </si>
  <si>
    <t>Log In</t>
    <phoneticPr fontId="2" type="noConversion"/>
  </si>
  <si>
    <t>IA</t>
    <phoneticPr fontId="2" type="noConversion"/>
  </si>
  <si>
    <t>Front / Admin</t>
    <phoneticPr fontId="34" type="noConversion"/>
  </si>
  <si>
    <t>Loan Calculator</t>
    <phoneticPr fontId="2" type="noConversion"/>
  </si>
  <si>
    <t>Options</t>
    <phoneticPr fontId="2" type="noConversion"/>
  </si>
  <si>
    <t>Set Your Budget</t>
    <phoneticPr fontId="2" type="noConversion"/>
  </si>
  <si>
    <t>Category</t>
    <phoneticPr fontId="2" type="noConversion"/>
  </si>
  <si>
    <t>HMC Hong Kong Online Sale Channel Development</t>
    <phoneticPr fontId="33" type="noConversion"/>
  </si>
  <si>
    <t>HMC Hong Kong Online Sale Channel Development Test Scenario</t>
    <phoneticPr fontId="2" type="noConversion"/>
  </si>
  <si>
    <t>HMC Hong Kong Online Sale Channel Development</t>
    <phoneticPr fontId="2" type="noConversion"/>
  </si>
  <si>
    <t>Search Area</t>
    <phoneticPr fontId="2" type="noConversion"/>
  </si>
  <si>
    <t>List Area</t>
    <phoneticPr fontId="2" type="noConversion"/>
  </si>
  <si>
    <t>Calculate</t>
    <phoneticPr fontId="2" type="noConversion"/>
  </si>
  <si>
    <t>Models</t>
    <phoneticPr fontId="2" type="noConversion"/>
  </si>
  <si>
    <t>Button</t>
    <phoneticPr fontId="2" type="noConversion"/>
  </si>
  <si>
    <t>Home</t>
    <phoneticPr fontId="2" type="noConversion"/>
  </si>
  <si>
    <t>Sales Consultant Area</t>
    <phoneticPr fontId="2" type="noConversion"/>
  </si>
  <si>
    <t>Language</t>
    <phoneticPr fontId="2" type="noConversion"/>
  </si>
  <si>
    <t>Login,Home</t>
    <phoneticPr fontId="2" type="noConversion"/>
  </si>
  <si>
    <t>Hambugger Menu</t>
    <phoneticPr fontId="2" type="noConversion"/>
  </si>
  <si>
    <t>Test Drive</t>
    <phoneticPr fontId="2" type="noConversion"/>
  </si>
  <si>
    <t>Request a Test Drive</t>
    <phoneticPr fontId="2" type="noConversion"/>
  </si>
  <si>
    <t>Request a Test Drive</t>
    <phoneticPr fontId="2" type="noConversion"/>
  </si>
  <si>
    <t>Test Drive Details</t>
    <phoneticPr fontId="2" type="noConversion"/>
  </si>
  <si>
    <t>Requested Details</t>
    <phoneticPr fontId="2" type="noConversion"/>
  </si>
  <si>
    <t>Test Drive Result</t>
    <phoneticPr fontId="2" type="noConversion"/>
  </si>
  <si>
    <t>Results Details</t>
    <phoneticPr fontId="2" type="noConversion"/>
  </si>
  <si>
    <t>Stock Status</t>
    <phoneticPr fontId="2" type="noConversion"/>
  </si>
  <si>
    <t>Stock Status</t>
    <phoneticPr fontId="2" type="noConversion"/>
  </si>
  <si>
    <t>Update</t>
    <phoneticPr fontId="2" type="noConversion"/>
  </si>
  <si>
    <t>(L) Loan Calculator</t>
    <phoneticPr fontId="2" type="noConversion"/>
  </si>
  <si>
    <t>Vehicle Price Area</t>
    <phoneticPr fontId="2" type="noConversion"/>
  </si>
  <si>
    <t>Select Model Area</t>
    <phoneticPr fontId="2" type="noConversion"/>
  </si>
  <si>
    <t>Customer Search</t>
    <phoneticPr fontId="2" type="noConversion"/>
  </si>
  <si>
    <t>SSC_00_001_01</t>
    <phoneticPr fontId="2" type="noConversion"/>
  </si>
  <si>
    <t>SSC_01_001_01</t>
    <phoneticPr fontId="2" type="noConversion"/>
  </si>
  <si>
    <t>SSC_03_004_01</t>
  </si>
  <si>
    <t>Note</t>
    <phoneticPr fontId="2" type="noConversion"/>
  </si>
  <si>
    <t>Customer Area</t>
    <phoneticPr fontId="2" type="noConversion"/>
  </si>
  <si>
    <t>Detail Layer</t>
    <phoneticPr fontId="2" type="noConversion"/>
  </si>
  <si>
    <t>SSC_06_001_01</t>
    <phoneticPr fontId="2" type="noConversion"/>
  </si>
  <si>
    <t>SSC_05_001_01</t>
  </si>
  <si>
    <t>SSC_05_001_02</t>
  </si>
  <si>
    <t>SSC_04_001_01</t>
  </si>
  <si>
    <t>SSC_04_002_02</t>
  </si>
  <si>
    <t>SSC_04_003_01</t>
  </si>
  <si>
    <t>SSC_04_003_02</t>
  </si>
  <si>
    <t>History</t>
    <phoneticPr fontId="2" type="noConversion"/>
  </si>
  <si>
    <t>Order Form</t>
    <phoneticPr fontId="2" type="noConversion"/>
  </si>
  <si>
    <t>Button Layer</t>
    <phoneticPr fontId="2" type="noConversion"/>
  </si>
  <si>
    <t>Orders</t>
    <phoneticPr fontId="2" type="noConversion"/>
  </si>
  <si>
    <t>SSC_02_001_01</t>
    <phoneticPr fontId="2" type="noConversion"/>
  </si>
  <si>
    <t>Result Details</t>
    <phoneticPr fontId="2" type="noConversion"/>
  </si>
  <si>
    <t>Select Model</t>
    <phoneticPr fontId="2" type="noConversion"/>
  </si>
  <si>
    <t>Personal Info</t>
    <phoneticPr fontId="2" type="noConversion"/>
  </si>
  <si>
    <t>Finance Info</t>
    <phoneticPr fontId="2" type="noConversion"/>
  </si>
  <si>
    <t>Test Drive List</t>
    <phoneticPr fontId="2" type="noConversion"/>
  </si>
  <si>
    <t>SSC_05_001_03</t>
    <phoneticPr fontId="2" type="noConversion"/>
  </si>
  <si>
    <t>SSC_05_001_04</t>
    <phoneticPr fontId="2" type="noConversion"/>
  </si>
  <si>
    <t>SSC_05_001_05</t>
    <phoneticPr fontId="2" type="noConversion"/>
  </si>
  <si>
    <t>SSC_05_001_06</t>
    <phoneticPr fontId="2" type="noConversion"/>
  </si>
  <si>
    <t>SSC_05_001_07</t>
    <phoneticPr fontId="2" type="noConversion"/>
  </si>
  <si>
    <t>SSC_05_001_08</t>
    <phoneticPr fontId="2" type="noConversion"/>
  </si>
  <si>
    <t>SSC_05_001_09</t>
    <phoneticPr fontId="2" type="noConversion"/>
  </si>
  <si>
    <t>SSC_10_004_01</t>
    <phoneticPr fontId="2" type="noConversion"/>
  </si>
  <si>
    <t>HMC Hong Kong Online Sales Channel Development Test Scenario</t>
    <phoneticPr fontId="2" type="noConversion"/>
  </si>
  <si>
    <t>HMC Hong Kong Online Sales Channel Development</t>
    <phoneticPr fontId="2" type="noConversion"/>
  </si>
  <si>
    <t>Count</t>
    <phoneticPr fontId="33" type="noConversion"/>
  </si>
  <si>
    <t>Total</t>
    <phoneticPr fontId="33" type="noConversion"/>
  </si>
  <si>
    <t>O</t>
    <phoneticPr fontId="33" type="noConversion"/>
  </si>
  <si>
    <t>X</t>
    <phoneticPr fontId="33" type="noConversion"/>
  </si>
  <si>
    <t>Test Route</t>
    <phoneticPr fontId="2" type="noConversion"/>
  </si>
  <si>
    <t>Test Items</t>
    <phoneticPr fontId="2" type="noConversion"/>
  </si>
  <si>
    <t>Test Results</t>
    <phoneticPr fontId="2" type="noConversion"/>
  </si>
  <si>
    <t>IA</t>
    <phoneticPr fontId="2" type="noConversion"/>
  </si>
  <si>
    <t xml:space="preserve"> ID</t>
    <phoneticPr fontId="2" type="noConversion"/>
  </si>
  <si>
    <t>Summary</t>
    <phoneticPr fontId="2" type="noConversion"/>
  </si>
  <si>
    <t>Preliminary Work</t>
    <phoneticPr fontId="2" type="noConversion"/>
  </si>
  <si>
    <t>Contents</t>
    <phoneticPr fontId="2" type="noConversion"/>
  </si>
  <si>
    <t>Scenario (Front)</t>
    <phoneticPr fontId="2" type="noConversion"/>
  </si>
  <si>
    <t>Scenario (Admin)</t>
    <phoneticPr fontId="2" type="noConversion"/>
  </si>
  <si>
    <t>Actual Result</t>
    <phoneticPr fontId="2" type="noConversion"/>
  </si>
  <si>
    <t>Errors and Changes</t>
    <phoneticPr fontId="2" type="noConversion"/>
  </si>
  <si>
    <t>etc.</t>
    <phoneticPr fontId="2" type="noConversion"/>
  </si>
  <si>
    <t>Select a Car</t>
    <phoneticPr fontId="2" type="noConversion"/>
  </si>
  <si>
    <t>Match Results</t>
    <phoneticPr fontId="2" type="noConversion"/>
  </si>
  <si>
    <t>1-1. Check if only the trims with Display Option-On are displayed.</t>
  </si>
  <si>
    <t>3. Check if the Feature Layer and the Info display correctly when you click on the Features button.</t>
  </si>
  <si>
    <t>1. Check if the selected model's Similar Match list is exposed correctly.</t>
  </si>
  <si>
    <t>2. Check if the Similar Match Trim info displays correctly.</t>
  </si>
  <si>
    <r>
      <t>[Admin Setting]</t>
    </r>
    <r>
      <rPr>
        <sz val="9"/>
        <color rgb="FF0070C0"/>
        <rFont val="현대산스 Text"/>
        <family val="3"/>
        <charset val="129"/>
      </rPr>
      <t xml:space="preserve">
- Refer to [Admin &gt; Products ] Test Scenario.</t>
    </r>
    <r>
      <rPr>
        <sz val="9"/>
        <rFont val="현대산스 Text"/>
        <family val="3"/>
        <charset val="129"/>
      </rPr>
      <t xml:space="preserve"> 
1. Mode+Trim Setting
-Path : Products &gt; Model
2. Line Up Setting
-Path : Products &gt; Line Up &gt; Line Up
3. Category Setting
-Path : Products &gt; Line Up &gt; Category Setting
4. Similar Match Setting
-Path : Products &gt; Similar Match
</t>
    </r>
    <phoneticPr fontId="2" type="noConversion"/>
  </si>
  <si>
    <t>Category List</t>
    <phoneticPr fontId="2" type="noConversion"/>
  </si>
  <si>
    <t>1. Check if the category is exposed correctly.</t>
    <phoneticPr fontId="2" type="noConversion"/>
  </si>
  <si>
    <t>2. Check if the models for each category is displayed correctly.</t>
    <phoneticPr fontId="2" type="noConversion"/>
  </si>
  <si>
    <t>Model List</t>
    <phoneticPr fontId="2" type="noConversion"/>
  </si>
  <si>
    <t>2. Check if the selected model's fuel type and the transmission item are activated.</t>
    <phoneticPr fontId="2" type="noConversion"/>
  </si>
  <si>
    <t>3. Check if the selected model's match result list is exposed correctly.</t>
    <phoneticPr fontId="2" type="noConversion"/>
  </si>
  <si>
    <t>4. Check if the selected model's similar match list is exposed correctly.</t>
    <phoneticPr fontId="2" type="noConversion"/>
  </si>
  <si>
    <t xml:space="preserve">Filter </t>
    <phoneticPr fontId="2" type="noConversion"/>
  </si>
  <si>
    <r>
      <t xml:space="preserve">Data (Example)
</t>
    </r>
    <r>
      <rPr>
        <sz val="9"/>
        <rFont val="현대산스 Text"/>
        <family val="3"/>
        <charset val="129"/>
      </rPr>
      <t>1. Fuel Type
-All Items : Diesel / Petrol / CNG / LPG / Electric
-Activated Items
 1) When KONA Electric is selected : Electric
 2) When KONA is selected : Petrol
2. Transmission
-All Items : Manual / Auto / DCT
-Activated Items
 1) When KONA Electric is selected : Auto
 2) When KONA is selected : DCT</t>
    </r>
    <phoneticPr fontId="2" type="noConversion"/>
  </si>
  <si>
    <t>1. Check if only the fuel types that corresponds to the selected model are activated.</t>
    <phoneticPr fontId="2" type="noConversion"/>
  </si>
  <si>
    <t>1-2. Check if only the trims that corresponds to the set fuel type are activated when setting the fuel type.</t>
    <phoneticPr fontId="2" type="noConversion"/>
  </si>
  <si>
    <t>2. Check if only the transmission that corresponds to the selected model are activated.</t>
  </si>
  <si>
    <t>2-1. Check if only the trims that corresponds to the selected transmission setting are activated when setting the transmission.</t>
    <phoneticPr fontId="2" type="noConversion"/>
  </si>
  <si>
    <t>1. Check if the selected model's match result list is exposed correctly.</t>
  </si>
  <si>
    <t>2. Check if the corresponding model+trim info displays correctly.</t>
    <phoneticPr fontId="2" type="noConversion"/>
  </si>
  <si>
    <t>2-1. Check if Electric vehicle subsidy, discount price, Save price are exposed only when Electric Vehicle is selected.</t>
    <phoneticPr fontId="2" type="noConversion"/>
  </si>
  <si>
    <t>4. Check if the Configure Step screen displays when you click on the Configure button.</t>
    <phoneticPr fontId="2" type="noConversion"/>
  </si>
  <si>
    <t>Similar Match List</t>
    <phoneticPr fontId="2" type="noConversion"/>
  </si>
  <si>
    <t>2-1. Check if electric vehicle subsidy, discount price, save price are exposed when Eletric Vehicle is selected.</t>
    <phoneticPr fontId="2" type="noConversion"/>
  </si>
  <si>
    <t>3. Check if the Configure Step screen displays when you click on the Configure button.</t>
  </si>
  <si>
    <t>Configure</t>
    <phoneticPr fontId="2" type="noConversion"/>
  </si>
  <si>
    <t xml:space="preserve">Exterior Colour </t>
    <phoneticPr fontId="2" type="noConversion"/>
  </si>
  <si>
    <r>
      <rPr>
        <b/>
        <sz val="9"/>
        <rFont val="현대산스 Text"/>
        <family val="3"/>
        <charset val="129"/>
      </rPr>
      <t>Data (Example)</t>
    </r>
    <r>
      <rPr>
        <sz val="9"/>
        <rFont val="현대산스 Text"/>
        <family val="3"/>
        <charset val="129"/>
      </rPr>
      <t xml:space="preserve">
1. Model + Trim
- KONA Permanent Magnet Synchronous Motor 39.2kWh ( SUV )
2. Exteriro Colour
-Mono Tone :  Acid Yellowe (Default), Ceramic Blue, Pulse Red
-Two Tone : Acid Yellow / Dark Knight</t>
    </r>
    <phoneticPr fontId="2" type="noConversion"/>
  </si>
  <si>
    <t>1. Check if the data matches the colour info of the corresponding Model + Trim in Products &gt; Model menu.</t>
    <phoneticPr fontId="2" type="noConversion"/>
  </si>
  <si>
    <t>2. Check if a informative text is exposed under the Two Tone Colour Name.
-message : Contact a Sales Consultant</t>
  </si>
  <si>
    <t>3. Check if the colour change function works properly.</t>
    <phoneticPr fontId="2" type="noConversion"/>
  </si>
  <si>
    <t>3-1. Check if the model image of the model image area changes to the selected colour image.</t>
    <phoneticPr fontId="2" type="noConversion"/>
  </si>
  <si>
    <t xml:space="preserve">3-3. Check if the interior/texture list for the selected exterior colour is exposed. </t>
    <phoneticPr fontId="2" type="noConversion"/>
  </si>
  <si>
    <t>4. Check if the Alert message is exposed at the bottom of the Colour List when you select a Two Tone Colour.
- "Two tone colour takes longer production time compared to monotone colour, resulting in delayed ETD(Estimated Time of Departure.* For two tone colours, you cannot select the sunroof option.</t>
  </si>
  <si>
    <t>5. Check if the Colour Filter Radio area is exposed correctly if the selected vehicle is KONA EV or KONA.
- If the selected vehicle is not KONA EV or KONA, then not exposed.</t>
  </si>
  <si>
    <t xml:space="preserve">Interior / Texture </t>
    <phoneticPr fontId="2" type="noConversion"/>
  </si>
  <si>
    <r>
      <rPr>
        <b/>
        <sz val="9"/>
        <rFont val="현대산스 Text"/>
        <family val="3"/>
        <charset val="129"/>
      </rPr>
      <t>Data (Example)</t>
    </r>
    <r>
      <rPr>
        <sz val="9"/>
        <rFont val="현대산스 Text"/>
        <family val="3"/>
        <charset val="129"/>
      </rPr>
      <t xml:space="preserve">
1. Colour 
-Exterior : Acid Yellow
-Interior/Texture : Black/Leather Black</t>
    </r>
    <phoneticPr fontId="2" type="noConversion"/>
  </si>
  <si>
    <t>1. Confirm that the Interior Colour list corresponding to the selected Exterior Colour is exposed.</t>
  </si>
  <si>
    <t>1. Check if the data matches the colour info of the corresponding Model + Trim in Products &gt; Model menu.</t>
    <phoneticPr fontId="2" type="noConversion"/>
  </si>
  <si>
    <t xml:space="preserve">Wheels </t>
    <phoneticPr fontId="2" type="noConversion"/>
  </si>
  <si>
    <t>1. Check if the Wheels Name, Image, and Description are exposed correctly.</t>
    <phoneticPr fontId="2" type="noConversion"/>
  </si>
  <si>
    <t>1. Check that Ex-Showroom Price in Products &gt; Model menu.</t>
    <phoneticPr fontId="2" type="noConversion"/>
  </si>
  <si>
    <t>Option Packages Area</t>
    <phoneticPr fontId="2" type="noConversion"/>
  </si>
  <si>
    <t>1. Check if the data matches the corresponding Option Packages info in Products &gt; Option Packages menu.</t>
    <phoneticPr fontId="2" type="noConversion"/>
  </si>
  <si>
    <t>Floating Bar</t>
    <phoneticPr fontId="2" type="noConversion"/>
  </si>
  <si>
    <t>1. Check that Ex-Showroom Price in Products &gt; Model menu.
2. Check if the data matches the corresponding info in Sales &gt; Submit My Interest menu.</t>
  </si>
  <si>
    <t>Quotation</t>
    <phoneticPr fontId="2" type="noConversion"/>
  </si>
  <si>
    <r>
      <t xml:space="preserve">[Admin Setting]
</t>
    </r>
    <r>
      <rPr>
        <sz val="9"/>
        <color rgb="FF0070C0"/>
        <rFont val="현대산스 Text"/>
        <family val="3"/>
        <charset val="129"/>
      </rPr>
      <t>- Refer to [Admin &gt; Product, Setting ] Test Scenario.</t>
    </r>
    <r>
      <rPr>
        <sz val="9"/>
        <rFont val="현대산스 Text"/>
        <family val="3"/>
        <charset val="129"/>
      </rPr>
      <t xml:space="preserve">
1. Mode+Trim Setting
-Path : Products &gt; Model
2. Option Packages Setting
-Path : Products &gt; Option Packages
3. Minimum Down Payment Setting
-Path : Products &gt; Minimum Down Payment Setting
4. Bank Setting
-Path : Setting &gt; Bank Setting</t>
    </r>
    <phoneticPr fontId="2" type="noConversion"/>
  </si>
  <si>
    <t>Loan Area</t>
    <phoneticPr fontId="2" type="noConversion"/>
  </si>
  <si>
    <t>1. Check if the loan type is selected as "I want financing".</t>
    <phoneticPr fontId="2" type="noConversion"/>
  </si>
  <si>
    <t>Vehicle Price</t>
    <phoneticPr fontId="2" type="noConversion"/>
  </si>
  <si>
    <t>1-2. Check if the Electric Vehicle Subsidy is exposed correctly.
- Check if HKD 97,500.00 is exposed when Electric Vehicle is selected.
- Check if HKD 0.00 is exposed when Petrol Vehicle is selected.</t>
    <phoneticPr fontId="2" type="noConversion"/>
  </si>
  <si>
    <t>Finance Area</t>
    <phoneticPr fontId="2" type="noConversion"/>
  </si>
  <si>
    <t>1. Check if the Deposit Payment is exposed correctly (unable to input).
- Deposit Payment = Final Purchase Price * 10%</t>
    <phoneticPr fontId="2" type="noConversion"/>
  </si>
  <si>
    <t>1. Check if the data matches the corresponding Minimum Down Payment  info in Setting &gt; Minimum Down Payment Setting menu.</t>
    <phoneticPr fontId="2" type="noConversion"/>
  </si>
  <si>
    <r>
      <t>2. Check if the Down Payment can be entered/edited.
- Min : Minimum Down Payment Amount Registered in Admin
- Max : Final Purchase Price * 70% (</t>
    </r>
    <r>
      <rPr>
        <sz val="9"/>
        <color rgb="FFFF0000"/>
        <rFont val="현대산스 Text"/>
        <family val="3"/>
        <charset val="129"/>
      </rPr>
      <t>※ needs to be checked</t>
    </r>
    <r>
      <rPr>
        <sz val="9"/>
        <color theme="1"/>
        <rFont val="현대산스 Text"/>
        <family val="3"/>
        <charset val="129"/>
      </rPr>
      <t>)</t>
    </r>
    <phoneticPr fontId="2" type="noConversion"/>
  </si>
  <si>
    <t>3. Check if the Loan Amount is exposed automatically (unable to input).
- Loan Amount = Final Purchase Price - Deposit Payment - Down Payment</t>
    <phoneticPr fontId="2" type="noConversion"/>
  </si>
  <si>
    <t>Preferred Bank</t>
    <phoneticPr fontId="2" type="noConversion"/>
  </si>
  <si>
    <r>
      <rPr>
        <b/>
        <sz val="9"/>
        <rFont val="현대산스 Text"/>
        <family val="3"/>
        <charset val="129"/>
      </rPr>
      <t xml:space="preserve">Data (Example)
</t>
    </r>
    <r>
      <rPr>
        <sz val="9"/>
        <rFont val="현대산스 Text"/>
        <family val="3"/>
        <charset val="129"/>
      </rPr>
      <t>1. Preferred bank</t>
    </r>
    <r>
      <rPr>
        <b/>
        <sz val="9"/>
        <rFont val="현대산스 Text"/>
        <family val="3"/>
        <charset val="129"/>
      </rPr>
      <t xml:space="preserve">
</t>
    </r>
    <r>
      <rPr>
        <sz val="9"/>
        <rFont val="현대산스 Text"/>
        <family val="3"/>
        <charset val="129"/>
      </rPr>
      <t>1) OCBC /  OCBC_CI.jpg
2) CCB / CCB_CI.jpg</t>
    </r>
    <phoneticPr fontId="2" type="noConversion"/>
  </si>
  <si>
    <t>1. Check if the bank CI and name displays correctly as set in the admin site.</t>
  </si>
  <si>
    <t>1. Check if the data matches the corresponding Bank  info in Setting &gt; Bank Setting menu.</t>
    <phoneticPr fontId="2" type="noConversion"/>
  </si>
  <si>
    <t>2. Check if bank can be selected/unselected(multiple selection possible).</t>
  </si>
  <si>
    <t>Floating Bar</t>
    <phoneticPr fontId="2" type="noConversion"/>
  </si>
  <si>
    <t>Vehicle Price</t>
    <phoneticPr fontId="2" type="noConversion"/>
  </si>
  <si>
    <t>1. Check if the loan type is selected as "I do not want financing".</t>
    <phoneticPr fontId="2" type="noConversion"/>
  </si>
  <si>
    <t>Finance Area</t>
    <phoneticPr fontId="2" type="noConversion"/>
  </si>
  <si>
    <r>
      <t xml:space="preserve">[Admin Setting]
</t>
    </r>
    <r>
      <rPr>
        <sz val="9"/>
        <color rgb="FF0070C0"/>
        <rFont val="현대산스 Text"/>
        <family val="3"/>
        <charset val="129"/>
      </rPr>
      <t>- Refer to [Admin &gt; Products ] Test Scenario.</t>
    </r>
    <r>
      <rPr>
        <sz val="9"/>
        <rFont val="현대산스 Text"/>
        <family val="3"/>
        <charset val="129"/>
      </rPr>
      <t xml:space="preserve">
1. Mode+Trim Setting
-Path : Products &gt; Model
2. Option Packages Setting
-Path : Products &gt; Option Packages</t>
    </r>
    <phoneticPr fontId="2" type="noConversion"/>
  </si>
  <si>
    <t>1. Check if the Deposit Payment is exposed correctly (unable to input).
- Deposit Payment = Final Purchase Price * 10%</t>
    <phoneticPr fontId="2" type="noConversion"/>
  </si>
  <si>
    <t>2. Check if the Balance Due Amount displays correctly.
- Balance Due Amount = Final Purchase Price - Deposit Payment</t>
    <phoneticPr fontId="2" type="noConversion"/>
  </si>
  <si>
    <t>Model Area</t>
    <phoneticPr fontId="2" type="noConversion"/>
  </si>
  <si>
    <t>2. Check if the Main Specs(Text) info is displayed correctly.</t>
    <phoneticPr fontId="2" type="noConversion"/>
  </si>
  <si>
    <t>4-1. Check if the data edited on each popup displays correctly on the Summary page.</t>
    <phoneticPr fontId="2" type="noConversion"/>
  </si>
  <si>
    <t>1. Check if the details item of vehicle price are displayed correctly.</t>
    <phoneticPr fontId="2" type="noConversion"/>
  </si>
  <si>
    <t>1. Check if the matches the corresponding quote info in Sales  &gt; Quotation menu.</t>
    <phoneticPr fontId="2" type="noConversion"/>
  </si>
  <si>
    <t>1. Check if the details item of finance info are displayed correctly.</t>
    <phoneticPr fontId="2" type="noConversion"/>
  </si>
  <si>
    <t>1. Check if the matches the corresponding finance info in Sales  &gt; Finance Application menu.</t>
    <phoneticPr fontId="2" type="noConversion"/>
  </si>
  <si>
    <t>2. Check if the finance edit popup is exposed when you click on the Edit button.</t>
  </si>
  <si>
    <t>2-1 Check if the data edited on the popup matches the Summary page data.</t>
  </si>
  <si>
    <t>1. Check if the matches the corresponding quote info in Sales  &gt; Quotation menu.
2. Check if the matches the corresponding quote info in Sales  &gt; Save to My count menu.</t>
    <phoneticPr fontId="2" type="noConversion"/>
  </si>
  <si>
    <t>Vehicle Price</t>
    <phoneticPr fontId="2" type="noConversion"/>
  </si>
  <si>
    <t>1. Check if the matches the corresponding quote info in Sales  &gt; Quotation menu.</t>
    <phoneticPr fontId="2" type="noConversion"/>
  </si>
  <si>
    <t>Finance Area</t>
    <phoneticPr fontId="2" type="noConversion"/>
  </si>
  <si>
    <t>1. Check if the details item of finance info are displayed correctly.</t>
    <phoneticPr fontId="2" type="noConversion"/>
  </si>
  <si>
    <t>Floating Bar</t>
    <phoneticPr fontId="2" type="noConversion"/>
  </si>
  <si>
    <t>[Front Setting]
1. Register online or integrated members</t>
    <phoneticPr fontId="2" type="noConversion"/>
  </si>
  <si>
    <t>1. Check if the matches the corresponding customer info in Customers &gt; Information menu.</t>
    <phoneticPr fontId="2" type="noConversion"/>
  </si>
  <si>
    <t>Payment button</t>
    <phoneticPr fontId="2" type="noConversion"/>
  </si>
  <si>
    <t>1. Check if the matches the corresponding quote info in Sales  &gt; Orders menu.</t>
    <phoneticPr fontId="2" type="noConversion"/>
  </si>
  <si>
    <t xml:space="preserve">Order Completed </t>
    <phoneticPr fontId="2" type="noConversion"/>
  </si>
  <si>
    <t>Check Order Completed screen</t>
    <phoneticPr fontId="2" type="noConversion"/>
  </si>
  <si>
    <t>[Front Setting]
1. Payment Completed Order</t>
    <phoneticPr fontId="2" type="noConversion"/>
  </si>
  <si>
    <t>1. Check if the vehicle Price is displayed correctly.</t>
  </si>
  <si>
    <t>SSC_03_001_02</t>
  </si>
  <si>
    <t>SSC_03_003_01</t>
  </si>
  <si>
    <t>SSC_03_005_01</t>
  </si>
  <si>
    <t>SSC_03_005_02</t>
  </si>
  <si>
    <t>SSC_03_006_01</t>
  </si>
  <si>
    <t>SSC_03_007_01</t>
  </si>
  <si>
    <t>1-1. Check if only the Model with Display(SSC) Option-On are displayed.</t>
  </si>
  <si>
    <t>1-1. Check if only the trims with Display(SSC) Option-On are displayed.</t>
  </si>
  <si>
    <r>
      <rPr>
        <b/>
        <sz val="9"/>
        <rFont val="현대산스 Text"/>
        <family val="3"/>
        <charset val="129"/>
      </rPr>
      <t>Data (Example)</t>
    </r>
    <r>
      <rPr>
        <sz val="9"/>
        <rFont val="현대산스 Text"/>
        <family val="3"/>
        <charset val="129"/>
      </rPr>
      <t xml:space="preserve">
1. Model
1) Display(SSC) Option is 'On'
-KONA
-KONA Electric
-ELANTRA
2) Display(SSC) Option is 'Off'
-IONIQ Electric</t>
    </r>
    <phoneticPr fontId="2" type="noConversion"/>
  </si>
  <si>
    <t>1. Check if the model of all cars  is displays correctly.</t>
    <phoneticPr fontId="2" type="noConversion"/>
  </si>
  <si>
    <r>
      <rPr>
        <b/>
        <sz val="9"/>
        <rFont val="현대산스 Text"/>
        <family val="3"/>
        <charset val="129"/>
      </rPr>
      <t>Data (Example)</t>
    </r>
    <r>
      <rPr>
        <sz val="9"/>
        <rFont val="현대산스 Text"/>
        <family val="3"/>
        <charset val="129"/>
      </rPr>
      <t xml:space="preserve">
1. Category Setting
-Categories : Passenger Cars,  Commercial Cars</t>
    </r>
    <phoneticPr fontId="2" type="noConversion"/>
  </si>
  <si>
    <t>Data</t>
    <phoneticPr fontId="2" type="noConversion"/>
  </si>
  <si>
    <r>
      <rPr>
        <b/>
        <sz val="9"/>
        <rFont val="현대산스 Text"/>
        <family val="3"/>
        <charset val="129"/>
      </rPr>
      <t>Data (Example)</t>
    </r>
    <r>
      <rPr>
        <sz val="9"/>
        <rFont val="현대산스 Text"/>
        <family val="3"/>
        <charset val="129"/>
      </rPr>
      <t xml:space="preserve">
1. Set Your Budget : Inactive</t>
    </r>
    <phoneticPr fontId="2" type="noConversion"/>
  </si>
  <si>
    <t>1. Ensure that the Floating Bar area is not exposed.</t>
    <phoneticPr fontId="2" type="noConversion"/>
  </si>
  <si>
    <t>SSC_03_001_01</t>
    <phoneticPr fontId="2" type="noConversion"/>
  </si>
  <si>
    <t>Set Your Budget</t>
    <phoneticPr fontId="2" type="noConversion"/>
  </si>
  <si>
    <t>1. Check if the model list changes according to the Loan Tenure and Monthly Payment setting.</t>
    <phoneticPr fontId="2" type="noConversion"/>
  </si>
  <si>
    <t>※ Refer to [SSC_03_001_01] Scenario.</t>
    <phoneticPr fontId="2" type="noConversion"/>
  </si>
  <si>
    <t>Category List</t>
    <phoneticPr fontId="2" type="noConversion"/>
  </si>
  <si>
    <t>1. Ensure that only a list of models within the set Budget range is exposed.</t>
    <phoneticPr fontId="2" type="noConversion"/>
  </si>
  <si>
    <t>1. Ensure that only the selected model+trim and the Similar Match list within the set Budget range are exposed.</t>
    <phoneticPr fontId="2" type="noConversion"/>
  </si>
  <si>
    <t>1. Ensure that only the selected model+trim and the Match Results list within the set Budget range are exposed.</t>
    <phoneticPr fontId="2" type="noConversion"/>
  </si>
  <si>
    <t>SSC_03_001_03</t>
    <phoneticPr fontId="2" type="noConversion"/>
  </si>
  <si>
    <t>Stepper</t>
    <phoneticPr fontId="2" type="noConversion"/>
  </si>
  <si>
    <t>1. Check if the Configure Step page displays and the model+trim names from the previous quotation are exposed when you click on the Configure button of a trim which is the same as the one in the existing quotation.</t>
    <phoneticPr fontId="2" type="noConversion"/>
  </si>
  <si>
    <t>1. Check if the Configure Step page is displayed and the model+trim names from the previous quotation are exposed when you click on the Configure button of a trim which is the same as the one in the existing quotation.</t>
    <phoneticPr fontId="2" type="noConversion"/>
  </si>
  <si>
    <t>1. Check the Fuel Type and Transmission of the corresponding model+trim in Products &gt; Model menu.</t>
  </si>
  <si>
    <t>1. Check if the data matches the corresponding model+trim info in Products &gt; Model menu.</t>
  </si>
  <si>
    <t>1. Check if the data matches the corresponding model+trim info in Products &gt; Model menu.
2. Check if the data matches the corresponding model's Similar Match list in Products &gt; Similar Match menu.</t>
  </si>
  <si>
    <t>1. Check if the Exterior Colour list of the selected model+trim displays correctly.</t>
  </si>
  <si>
    <t>1. Check if the data matches the wheels info of the corresponding model+trim in Products &gt; Model menu.</t>
  </si>
  <si>
    <t>1. Check if the matches the Ex-showroom price of the corresponding model+trim in Products &gt; Model menu.</t>
  </si>
  <si>
    <t>1. Check if the matches the Ex-showroom price of the corresponding model+trim in Products &gt; Model menu.
2. Check if the data matches the corresponding info in Sales &gt; Submit My Interest menu.</t>
  </si>
  <si>
    <t>1. Check if the Model Image,  model+trim Name are displayed correctly.</t>
  </si>
  <si>
    <t>1. Check if the matches the corresponding model+trim info in Products &gt; Model menu.
2. Check if the matches the Option Packages of the corresponding model+trim in Products &gt; Option Packages menu.</t>
  </si>
  <si>
    <t>1. Check if the Configure Step page displays and the model+trim names from the previous quotation are exposed when you click on Configure.</t>
    <phoneticPr fontId="2" type="noConversion"/>
  </si>
  <si>
    <r>
      <rPr>
        <b/>
        <sz val="9"/>
        <rFont val="현대산스 Text"/>
        <family val="3"/>
        <charset val="129"/>
      </rPr>
      <t>Data (Example)</t>
    </r>
    <r>
      <rPr>
        <sz val="9"/>
        <rFont val="현대산스 Text"/>
        <family val="3"/>
        <charset val="129"/>
      </rPr>
      <t xml:space="preserve">
1. KONA Electric Trim
- KONA Permanent Magnet Synchronous Motor 39.2kWh ( SUV )
- KONA Permanent Magnet Synchronous Motor 64kWh ( SUV )
3. Feature Info
-Anti-lock Braking System (ABS)
-Brake Assist System (BAS)</t>
    </r>
    <phoneticPr fontId="2" type="noConversion"/>
  </si>
  <si>
    <r>
      <rPr>
        <b/>
        <sz val="9"/>
        <rFont val="현대산스 Text"/>
        <family val="3"/>
        <charset val="129"/>
      </rPr>
      <t>Data (Example)</t>
    </r>
    <r>
      <rPr>
        <sz val="9"/>
        <rFont val="현대산스 Text"/>
        <family val="3"/>
        <charset val="129"/>
      </rPr>
      <t xml:space="preserve">
1. KONA Electric Similar Match Trim
-IONIQ Electric Permanent Magnet Synchronous Motor</t>
    </r>
    <phoneticPr fontId="2" type="noConversion"/>
  </si>
  <si>
    <r>
      <rPr>
        <b/>
        <sz val="9"/>
        <rFont val="현대산스 Text"/>
        <family val="3"/>
        <charset val="129"/>
      </rPr>
      <t>Data (Example)</t>
    </r>
    <r>
      <rPr>
        <sz val="9"/>
        <rFont val="현대산스 Text"/>
        <family val="3"/>
        <charset val="129"/>
      </rPr>
      <t xml:space="preserve">
1. Model+trim of existing quotation
-KONA Permanent Magnet Synchronous Motor 39.2kWh ( SUV )</t>
    </r>
    <phoneticPr fontId="2" type="noConversion"/>
  </si>
  <si>
    <r>
      <rPr>
        <b/>
        <sz val="9"/>
        <rFont val="현대산스 Text"/>
        <family val="3"/>
        <charset val="129"/>
      </rPr>
      <t>Data (Example)</t>
    </r>
    <r>
      <rPr>
        <sz val="9"/>
        <rFont val="현대산스 Text"/>
        <family val="3"/>
        <charset val="129"/>
      </rPr>
      <t xml:space="preserve">
1. Model+trim of existing quotation
-IONIQ Electric Permanent Magnet Synchronous Motor</t>
    </r>
    <phoneticPr fontId="2" type="noConversion"/>
  </si>
  <si>
    <t>2. Check if the Configure Step page is displayed and if the model+trim names of a existing quotation are exposed when you click on Configure.</t>
    <phoneticPr fontId="2" type="noConversion"/>
  </si>
  <si>
    <t>1. Check if the Floating Bar area displays on the footer.</t>
    <phoneticPr fontId="2" type="noConversion"/>
  </si>
  <si>
    <t>SSC_03_001_04</t>
    <phoneticPr fontId="2" type="noConversion"/>
  </si>
  <si>
    <t xml:space="preserve">Check if vehicle selection is functioning properly.
-Existing Quotation
-Select model+Trim different from the exsiting quotation
</t>
    <phoneticPr fontId="2" type="noConversion"/>
  </si>
  <si>
    <t>1. Check if the Configure Step page displays and the newly selected model+trim names are exposed when you click on the Configure button of a model+trim which is different from the one in the existing quotation.</t>
  </si>
  <si>
    <t xml:space="preserve">1. Check if the model image displays correctly according to the default exterior colour. </t>
    <phoneticPr fontId="2" type="noConversion"/>
  </si>
  <si>
    <t>Model Image Area</t>
    <phoneticPr fontId="2" type="noConversion"/>
  </si>
  <si>
    <t>3. Check if Specs, Video, 360° View, Reviews buttons are exposed.</t>
    <phoneticPr fontId="2" type="noConversion"/>
  </si>
  <si>
    <t>3-1. Check if the popup and info are displays correctly  when you click on each button</t>
    <phoneticPr fontId="2" type="noConversion"/>
  </si>
  <si>
    <t>2. Check if the Exerior, Interior/Texture, Wheels default item names are displayed correctly in selected items area.</t>
    <phoneticPr fontId="2" type="noConversion"/>
  </si>
  <si>
    <t>3-2. Check if exterior colour in the Selected items area changes to the selected name.</t>
    <phoneticPr fontId="2" type="noConversion"/>
  </si>
  <si>
    <t>2. Check if interior colour in the Selected items area changes to the selected name.</t>
    <phoneticPr fontId="2" type="noConversion"/>
  </si>
  <si>
    <r>
      <rPr>
        <b/>
        <sz val="9"/>
        <rFont val="현대산스 Text"/>
        <family val="3"/>
        <charset val="129"/>
      </rPr>
      <t>Data (Example)</t>
    </r>
    <r>
      <rPr>
        <sz val="9"/>
        <rFont val="현대산스 Text"/>
        <family val="3"/>
        <charset val="129"/>
      </rPr>
      <t xml:space="preserve">
1. Wheels  
-Title : 17 Alloy
-Description : Uniquely designed 0 spoke sporty Alloy wheels has distinctive, dynamic &amp; sporty appeal.
-Image : Wheel Image1.jpg</t>
    </r>
    <phoneticPr fontId="2" type="noConversion"/>
  </si>
  <si>
    <t>1. Check if the Select a Car Step screen displays when you click on the Select a Car button.</t>
  </si>
  <si>
    <t>2. Check if the Total Amount displays correctly.</t>
  </si>
  <si>
    <t>3. Confirm that the Estimated Monthly Instalment is not exposed.</t>
  </si>
  <si>
    <t>SSC_03_002_02</t>
    <phoneticPr fontId="2" type="noConversion"/>
  </si>
  <si>
    <t>Check if vehicle selection is functioning properly.
-New Quotation 
-Setting budget</t>
    <phoneticPr fontId="2" type="noConversion"/>
  </si>
  <si>
    <t>SSC_03_002_01</t>
    <phoneticPr fontId="2" type="noConversion"/>
  </si>
  <si>
    <t>※ Refer to [SSC_03_002_01] Scenario.</t>
    <phoneticPr fontId="2" type="noConversion"/>
  </si>
  <si>
    <t>3. Check if the Estimated Monthly Instalment is exposed correctly.</t>
    <phoneticPr fontId="2" type="noConversion"/>
  </si>
  <si>
    <t>4. Check if the Options Step screen displays and the selected model+trim name is exposed when you click on the Options button.</t>
  </si>
  <si>
    <r>
      <t>[Admin Setting]</t>
    </r>
    <r>
      <rPr>
        <sz val="9"/>
        <color rgb="FF0070C0"/>
        <rFont val="현대산스 Text"/>
        <family val="3"/>
        <charset val="129"/>
      </rPr>
      <t xml:space="preserve">
- Refer to [Admin &gt; Products ] Test Scenario.</t>
    </r>
    <r>
      <rPr>
        <sz val="9"/>
        <rFont val="현대산스 Text"/>
        <family val="3"/>
        <charset val="129"/>
      </rPr>
      <t xml:space="preserve"> 
1. Mode+Trim Setting
-Path : Products &gt; Model
2. Line Up Setting
-Path : Products &gt; Line Up &gt; Line Up
3. Category Setting
-Path : Products &gt; Line Up &gt; Category Setting
4. Similar Match Setting
-Path : Products &gt; Similar Match
</t>
    </r>
    <phoneticPr fontId="2" type="noConversion"/>
  </si>
  <si>
    <r>
      <t>[Admin Setting]</t>
    </r>
    <r>
      <rPr>
        <sz val="9"/>
        <color rgb="FF0070C0"/>
        <rFont val="현대산스 Text"/>
        <family val="3"/>
        <charset val="129"/>
      </rPr>
      <t xml:space="preserve">
- Refer to [Admin &gt; Products ] Test Scenario. </t>
    </r>
    <r>
      <rPr>
        <sz val="9"/>
        <rFont val="현대산스 Text"/>
        <family val="3"/>
        <charset val="129"/>
      </rPr>
      <t xml:space="preserve">
1. Mode+Trim Setting
-Path : Products &gt; Model</t>
    </r>
    <phoneticPr fontId="2" type="noConversion"/>
  </si>
  <si>
    <t>1. Check if the data matches the default colour info of the corresponding model+trim in Products &gt; Model menu.
2. Check if the data matches the corresponding specs info in Products &gt; Model menu.
3. Check if the data matches the corresponding Reviews info in Products &gt; Reviews menu.</t>
    <phoneticPr fontId="2" type="noConversion"/>
  </si>
  <si>
    <r>
      <rPr>
        <b/>
        <sz val="9"/>
        <rFont val="현대산스 Text"/>
        <family val="3"/>
        <charset val="129"/>
      </rPr>
      <t>Data (Example)</t>
    </r>
    <r>
      <rPr>
        <sz val="9"/>
        <rFont val="현대산스 Text"/>
        <family val="3"/>
        <charset val="129"/>
      </rPr>
      <t xml:space="preserve">
1. Model + Trim
- KONA Permanent Magnet Synchronous Motor 39.2kWh ( SUV )
-Default Exterior Colour : Ceramic Blue
-Default Inxterior Colour : Black / Leather Black
-Default Wheels : 17 Alloy
2. Specs / Video / 360° View / Reviews Info
1)  Specs &gt; Performance
-Spec Griop : Electric Moror
-Spec Items :
  Max. Speed (km/h) : 155
  Max. Power (ps) : 136
  Max. Torque (kg-m) : 40.3
  Acceleration (0-100 km/h) (sec) : 9.7
2) Spces &gt; Dimensions
  Overall Length (mm) : 4,180
  Overall Width (mm) : 1,800
  Overall Height (mm) : 1,570
  KONA_Electric_front.png 
  KONA_Electric_rear.png 
  KONA_Electric_side.png
2) Video
-YouTube URL : https://www.youtube.com/watch?v=H6ukD-otTFA
-Thumbnail : VideoImage1.jpg
-Tite : 2019 Hyundai Kona Electric.
3) 360° View
-Selected Colour : Acid Yellow
4) Reviews
-Title : The heart and Seoul of future-ready cars.
-Description : Hyundai Motor celebrates the global debut of the 2019 Santa Fe and Santa Fe diesel, the third and fourth in an eight-model crossover utility vehicle lineup.
-Source : Tony Stark [T magazine] 
-URL : https://www.caranddriver.com/
-Created On : 10-Jan-2019</t>
    </r>
    <phoneticPr fontId="2" type="noConversion"/>
  </si>
  <si>
    <t>Check if vehicle selection is functioning properly.
-New Quotation 
-Budget not set</t>
    <phoneticPr fontId="2" type="noConversion"/>
  </si>
  <si>
    <t xml:space="preserve">Check if Colour and Wheels selections are functioning properly.
-New Quotation 
-Budget not set
</t>
    <phoneticPr fontId="2" type="noConversion"/>
  </si>
  <si>
    <t>Check if vehicle selection is functioning properly.
-Existing Quotation
-Budget not set</t>
    <phoneticPr fontId="2" type="noConversion"/>
  </si>
  <si>
    <t>Check if option packages selection is functioning properly.
-New Quotation 
-Budget not set</t>
    <phoneticPr fontId="2" type="noConversion"/>
  </si>
  <si>
    <r>
      <t xml:space="preserve">[Admin Setting]
</t>
    </r>
    <r>
      <rPr>
        <sz val="9"/>
        <color rgb="FF0070C0"/>
        <rFont val="현대산스 Text"/>
        <family val="3"/>
        <charset val="129"/>
      </rPr>
      <t xml:space="preserve">- Refer to [Admin &gt; Product, Sales, Setting ] Test Scenario. </t>
    </r>
    <r>
      <rPr>
        <sz val="9"/>
        <rFont val="현대산스 Text"/>
        <family val="3"/>
        <charset val="129"/>
      </rPr>
      <t xml:space="preserve">
1. Mode+Trim Setting
-Path : Products &gt; Model
2. Option Packages Setting
-Path : Products &gt; Option Packages</t>
    </r>
    <phoneticPr fontId="2" type="noConversion"/>
  </si>
  <si>
    <t>1. Check if the selected model and trim names are exposed correctly in the Select a Car step.</t>
    <phoneticPr fontId="2" type="noConversion"/>
  </si>
  <si>
    <t>Model &amp; Trim Name</t>
    <phoneticPr fontId="2" type="noConversion"/>
  </si>
  <si>
    <r>
      <rPr>
        <b/>
        <sz val="9"/>
        <rFont val="현대산스 Text"/>
        <family val="3"/>
        <charset val="129"/>
      </rPr>
      <t>Data (Example)</t>
    </r>
    <r>
      <rPr>
        <sz val="9"/>
        <rFont val="현대산스 Text"/>
        <family val="3"/>
        <charset val="129"/>
      </rPr>
      <t xml:space="preserve">
1. Model + Trim : KONA Permanent Magnet Synchronous Motor 39.2kWh ( SUV )</t>
    </r>
    <phoneticPr fontId="2" type="noConversion"/>
  </si>
  <si>
    <t>1. Check if the Option Packages list and total items count are displayed correctly.</t>
    <phoneticPr fontId="2" type="noConversion"/>
  </si>
  <si>
    <t>1-1. Check if only the data with Display set to 'On' is exposed.</t>
    <phoneticPr fontId="2" type="noConversion"/>
  </si>
  <si>
    <t>2. Check if the name of the selected item and number of selected items are displayed when you select Option Packages.
* e.g. Protector Package and 2 others</t>
    <phoneticPr fontId="2" type="noConversion"/>
  </si>
  <si>
    <t>3. Check if the corresponding data displays on the Detail popup when you click on the View Detail button.</t>
    <phoneticPr fontId="2" type="noConversion"/>
  </si>
  <si>
    <t>3-1. Confirm that the Details button is not exposed when there is no detail registered for the selected package in admin.</t>
    <phoneticPr fontId="2" type="noConversion"/>
  </si>
  <si>
    <t>1. Check if the Configure Step is displayed when you click on the Configure button.</t>
  </si>
  <si>
    <t>4. Check if the Quotation Step is displayed when you click on the Quotation button.</t>
  </si>
  <si>
    <t>SSC_03_003_02</t>
    <phoneticPr fontId="2" type="noConversion"/>
  </si>
  <si>
    <t>Check if option packages selection is functioning properly.
-New Quotation 
-Setting budget</t>
    <phoneticPr fontId="2" type="noConversion"/>
  </si>
  <si>
    <t>4. Check if the Quotation Step is displayed when you click on the Quotation button</t>
    <phoneticPr fontId="2" type="noConversion"/>
  </si>
  <si>
    <t>※ Refer to [SSC_03_003_01] Scenario.</t>
    <phoneticPr fontId="2" type="noConversion"/>
  </si>
  <si>
    <t>Loan Type</t>
    <phoneticPr fontId="2" type="noConversion"/>
  </si>
  <si>
    <t>Loan Calculate</t>
    <phoneticPr fontId="2" type="noConversion"/>
  </si>
  <si>
    <t>1. Check if the Loan Calculation popup is displayed correctly when you click on the button.</t>
    <phoneticPr fontId="2" type="noConversion"/>
  </si>
  <si>
    <t>1. Check if each items of Vehicle Price are exposed correctly with the set data.</t>
    <phoneticPr fontId="2" type="noConversion"/>
  </si>
  <si>
    <t>2. Check if data can be entered and modified in all input fields.
-Additional Discounts, Trade-in Value,  License fee, TAVA, Registration fee</t>
    <phoneticPr fontId="2" type="noConversion"/>
  </si>
  <si>
    <t xml:space="preserve">3. Check if the Final Purchase Price is exposed correctly.
- Final Purchase Price = Ex-Showroom Price - Sum of Deduction Items + Sum of Additional Items
 1) Deduction Items : Electric Vehicle Subsidy, Additional Discounts, Trade-in Value
 2) Additional Items : Option Packasge, License fee, TAVA, Registration fee
</t>
    <phoneticPr fontId="2" type="noConversion"/>
  </si>
  <si>
    <t>4. Check if the Loan Tenure set in the Select a Car step is exposed automatically.</t>
  </si>
  <si>
    <t>4-1. Check if the Loan Tenure can be entered/edited. (Min 12 ~ Max 60 Months )</t>
    <phoneticPr fontId="2" type="noConversion"/>
  </si>
  <si>
    <t>5. Check if the Interest Rate can be entered/edited (up to 2 decimal places).</t>
    <phoneticPr fontId="2" type="noConversion"/>
  </si>
  <si>
    <t xml:space="preserve">Recalculation </t>
    <phoneticPr fontId="2" type="noConversion"/>
  </si>
  <si>
    <t>1. Check if the automatic calculation field is exposed with the recalculated amount when you click on the button.
- Final Purchase Price, Deposit Payment, Loan Amount, Estimated Monthly Instalment .</t>
    <phoneticPr fontId="2" type="noConversion"/>
  </si>
  <si>
    <t>1. Check if the Options Step screen is displayed when you click on the Options button.</t>
  </si>
  <si>
    <t>3. Check if the Estimated Monthly Instalment displays correctly.
-Estimated Monthly Instalment = (Loan Amount + Total Interest) / Loan Tenure</t>
    <phoneticPr fontId="2" type="noConversion"/>
  </si>
  <si>
    <t>4. Check if the Order Step screen is displayed when you click on the Order button.</t>
  </si>
  <si>
    <t>SSC_03_004_02</t>
    <phoneticPr fontId="2" type="noConversion"/>
  </si>
  <si>
    <t xml:space="preserve">Check if loan selection is functioning properly.
-New Quotation 
-If the loan type is 'I want financing' </t>
    <phoneticPr fontId="2" type="noConversion"/>
  </si>
  <si>
    <t>※ Refer to [SSC_03_004_01] Scenario.</t>
    <phoneticPr fontId="2" type="noConversion"/>
  </si>
  <si>
    <t>1. If checked, and the [Vehicle Price] to [Recalculation] areas are inactivated.</t>
    <phoneticPr fontId="2" type="noConversion"/>
  </si>
  <si>
    <t>1-1. Check if the Order button on the Floating Bar can be clicked.</t>
  </si>
  <si>
    <t>2. If unchecked, and the [Vehicle Price] to [Recalculation]  areas are reactivated</t>
    <phoneticPr fontId="2" type="noConversion"/>
  </si>
  <si>
    <t>2-1. Confirm that the Order button cannot be clicked on the Floating Bar.</t>
  </si>
  <si>
    <t>Final Purchase Price Confirmation</t>
    <phoneticPr fontId="2" type="noConversion"/>
  </si>
  <si>
    <t>3. Check if the selected data is displayed correctly.
-Colour, Wheels, Option Packages</t>
    <phoneticPr fontId="2" type="noConversion"/>
  </si>
  <si>
    <t>4. Check if the corresponding edit popup is exposed when you click on Colour Edit, Option Packages Edit button.</t>
    <phoneticPr fontId="2" type="noConversion"/>
  </si>
  <si>
    <r>
      <rPr>
        <b/>
        <sz val="9"/>
        <color theme="1"/>
        <rFont val="현대산스 Text"/>
        <family val="3"/>
        <charset val="129"/>
      </rPr>
      <t>Data (Example)</t>
    </r>
    <r>
      <rPr>
        <sz val="9"/>
        <color theme="1"/>
        <rFont val="현대산스 Text"/>
        <family val="3"/>
        <charset val="129"/>
      </rPr>
      <t xml:space="preserve">
1. Selected Items
-Model + Trim : KONA Permanent Magnet Synchronous Motor 39.2kWh ( SUV )
-Exterior : Acid Yellow
-Interior/Texture : Black/Leather Black
-Wheels : 17 Alloy
-Package item1 / HKD100.00
-Package item2 / HKD200.00</t>
    </r>
    <phoneticPr fontId="2" type="noConversion"/>
  </si>
  <si>
    <t>6. Check if the Estimated Monthly Instalment displays correctly.
-Estimated Monthly Instalment = (Loan Amount + Total Interest) / Loan Tenure</t>
    <phoneticPr fontId="2" type="noConversion"/>
  </si>
  <si>
    <t>Data (Example)
1. Selected Items
-Model + Trim : KONA Permanent Magnet Synchronous Motor 39.2kWh ( SUV )
-Exterior : Acid Yellow
-Interior/Texture : Black/Leather Black
-Wheels : 17 Alloy
2. Total Amount : HKD441,300</t>
  </si>
  <si>
    <r>
      <rPr>
        <b/>
        <sz val="9"/>
        <rFont val="현대산스 Text"/>
        <family val="3"/>
        <charset val="129"/>
      </rPr>
      <t>Data (Example)</t>
    </r>
    <r>
      <rPr>
        <sz val="9"/>
        <rFont val="현대산스 Text"/>
        <family val="3"/>
        <charset val="129"/>
      </rPr>
      <t xml:space="preserve">
1. Option Packages list
-Package Items1 / HKD100 / Package Image1.jpg
-Package Items2 / HKD200 / Package Image2.jpg 
-Package Items3 / HKD300 / Package Image3.jpg 
3. Selected Option Packages
-Package item1 / HKD100.00
-Package item2 / HKD200.00</t>
    </r>
    <phoneticPr fontId="2" type="noConversion"/>
  </si>
  <si>
    <t>Data (Example)
1. Selected Items
-Model + Trim : KONA Permanent Magnet Synchronous Motor 39.2kWh ( SUV )
-Exterior : Acid Yellow
-Interior/Texture : Black/Leather Black
-Wheels : 17 Alloy
2. Total Amount : HKD441,300
3. Estimated monthly instalment : HKD7,355
-Loan Tenure : 60 months
-Monthly Payment : HKD7,500
-Interest Rate : 2.50%</t>
  </si>
  <si>
    <t>Data (Example)
1. Selected Items
-Model + Trim : KONA Permanent Magnet Synchronous Motor 39.2kWh ( SUV )
-Exterior : Acid Yellow
-Interior/Texture : Black/Leather Black
-Wheels : 17 Alloy
2. Total Amount : HKD441,600
3. Estimated monthly instalment : HKD7,355
-Loan Tenure : 60 months
-Monthly Payment : HKD7,500
-Interest Rate : 2.50%</t>
  </si>
  <si>
    <t>Data (Example)
1. Total Amount : HKD336,100</t>
  </si>
  <si>
    <t>1. Check if the Quotation Step is displayed when you click on the Quotation button.</t>
  </si>
  <si>
    <t>3. Check if the Estimated Monthly Instalment is exposed correctly.</t>
  </si>
  <si>
    <t>4. Check if the Send Email popup is displayed correctly and if the customer info is displayed automatically when you click on the Send Email button.</t>
  </si>
  <si>
    <r>
      <rPr>
        <b/>
        <sz val="9"/>
        <rFont val="현대산스 Text"/>
        <family val="3"/>
        <charset val="129"/>
      </rPr>
      <t>Data (Example)</t>
    </r>
    <r>
      <rPr>
        <sz val="9"/>
        <rFont val="현대산스 Text"/>
        <family val="3"/>
        <charset val="129"/>
      </rPr>
      <t xml:space="preserve">
2. Total Amount : HKD336,100
3. Estimated Monthly Instalment : HKD 3,375</t>
    </r>
    <phoneticPr fontId="2" type="noConversion"/>
  </si>
  <si>
    <r>
      <rPr>
        <b/>
        <sz val="9"/>
        <rFont val="현대산스 Text"/>
        <family val="3"/>
        <charset val="129"/>
      </rPr>
      <t>Data (Example)</t>
    </r>
    <r>
      <rPr>
        <sz val="9"/>
        <rFont val="현대산스 Text"/>
        <family val="3"/>
        <charset val="129"/>
      </rPr>
      <t xml:space="preserve">
2. Total Amount : HKD336,100
3. Estimated Monthly Instalment : HKD 3,375</t>
    </r>
    <phoneticPr fontId="2" type="noConversion"/>
  </si>
  <si>
    <t>1. Check if the Note popup is displayed correctly when clicked.</t>
  </si>
  <si>
    <t>1-2. Check if the Note can be entered/edited.</t>
    <phoneticPr fontId="2" type="noConversion"/>
  </si>
  <si>
    <t>1-1. Check if the previously saved Note is entered and exposed automatically.</t>
    <phoneticPr fontId="2" type="noConversion"/>
  </si>
  <si>
    <t>1-3. Check if the data is saved and the popup is closed when you click on the Save button.</t>
    <phoneticPr fontId="2" type="noConversion"/>
  </si>
  <si>
    <r>
      <rPr>
        <b/>
        <sz val="9"/>
        <color theme="1"/>
        <rFont val="현대산스 Text"/>
        <family val="3"/>
        <charset val="129"/>
      </rPr>
      <t>Data (Example)</t>
    </r>
    <r>
      <rPr>
        <sz val="9"/>
        <color theme="1"/>
        <rFont val="현대산스 Text"/>
        <family val="3"/>
        <charset val="129"/>
      </rPr>
      <t xml:space="preserve">
1. Enter Text</t>
    </r>
    <phoneticPr fontId="2" type="noConversion"/>
  </si>
  <si>
    <t>Data (Example)
1. Deposit Payment :  HKD33,610
* Final Purchase price : HKD336,100
2. Balance Due Amount : HKD302,490</t>
    <phoneticPr fontId="2" type="noConversion"/>
  </si>
  <si>
    <t>1. Check if the selected customer name is exposed</t>
    <phoneticPr fontId="2" type="noConversion"/>
  </si>
  <si>
    <r>
      <rPr>
        <b/>
        <sz val="9"/>
        <color theme="1"/>
        <rFont val="현대산스 Text"/>
        <family val="3"/>
        <charset val="129"/>
      </rPr>
      <t>Data (Example)</t>
    </r>
    <r>
      <rPr>
        <sz val="9"/>
        <color theme="1"/>
        <rFont val="현대산스 Text"/>
        <family val="3"/>
        <charset val="129"/>
      </rPr>
      <t xml:space="preserve">
1. Customer Name : Adam Levine</t>
    </r>
    <phoneticPr fontId="2" type="noConversion"/>
  </si>
  <si>
    <t>Summary</t>
    <phoneticPr fontId="2" type="noConversion"/>
  </si>
  <si>
    <t>Customer Area(GNB)</t>
    <phoneticPr fontId="2" type="noConversion"/>
  </si>
  <si>
    <t>Check if data is properly exposed on summary screen
-If the loan type is 'I want financing
-If a customer is selected</t>
    <phoneticPr fontId="2" type="noConversion"/>
  </si>
  <si>
    <t>Model Area</t>
    <phoneticPr fontId="2" type="noConversion"/>
  </si>
  <si>
    <t>※ Refer to [SSC_03_005_01] Scenario.</t>
    <phoneticPr fontId="2" type="noConversion"/>
  </si>
  <si>
    <t>※ Refer to [SSC_03_005_01] Scenario.</t>
    <phoneticPr fontId="2" type="noConversion"/>
  </si>
  <si>
    <r>
      <rPr>
        <b/>
        <sz val="9"/>
        <rFont val="현대산스 Text"/>
        <family val="3"/>
        <charset val="129"/>
      </rPr>
      <t>Data (Example)</t>
    </r>
    <r>
      <rPr>
        <sz val="9"/>
        <rFont val="현대산스 Text"/>
        <family val="3"/>
        <charset val="129"/>
      </rPr>
      <t xml:space="preserve">
2. Finance Info
-Balance Due Amount : HKD336,100</t>
    </r>
    <phoneticPr fontId="2" type="noConversion"/>
  </si>
  <si>
    <r>
      <rPr>
        <b/>
        <sz val="9"/>
        <rFont val="현대산스 Text"/>
        <family val="3"/>
        <charset val="129"/>
      </rPr>
      <t>Data (Example)</t>
    </r>
    <r>
      <rPr>
        <sz val="9"/>
        <rFont val="현대산스 Text"/>
        <family val="3"/>
        <charset val="129"/>
      </rPr>
      <t xml:space="preserve">
1. Total Amount : HKD336,100</t>
    </r>
    <phoneticPr fontId="2" type="noConversion"/>
  </si>
  <si>
    <t>5. Check if the Order &gt; Customer Info screen displays correctly when you click on the Order button.</t>
    <phoneticPr fontId="2" type="noConversion"/>
  </si>
  <si>
    <r>
      <t xml:space="preserve">[Admin Setting]
</t>
    </r>
    <r>
      <rPr>
        <sz val="9"/>
        <color rgb="FF0070C0"/>
        <rFont val="현대산스 Text"/>
        <family val="3"/>
        <charset val="129"/>
      </rPr>
      <t>- Refer to [Admin &gt; Products, Sales, Setting ] Test Scenario.</t>
    </r>
    <r>
      <rPr>
        <sz val="9"/>
        <rFont val="현대산스 Text"/>
        <family val="3"/>
        <charset val="129"/>
      </rPr>
      <t xml:space="preserve">
1. Mode+Trim Setting
-Path : Products &gt; Model</t>
    </r>
    <phoneticPr fontId="2" type="noConversion"/>
  </si>
  <si>
    <r>
      <t xml:space="preserve">[Admin Setting]
</t>
    </r>
    <r>
      <rPr>
        <sz val="9"/>
        <color rgb="FF0070C0"/>
        <rFont val="현대산스 Text"/>
        <family val="3"/>
        <charset val="129"/>
      </rPr>
      <t>- Refer to [Admin &gt; Products, Sales, Setting ] Test Scenario.</t>
    </r>
    <r>
      <rPr>
        <sz val="9"/>
        <rFont val="현대산스 Text"/>
        <family val="3"/>
        <charset val="129"/>
      </rPr>
      <t xml:space="preserve">
1. Mode+Trim Setting
-Path : Products &gt; Model</t>
    </r>
    <phoneticPr fontId="2" type="noConversion"/>
  </si>
  <si>
    <t>1. Check if the matches the Ex-showroom price of the corresponding model+trim in Products &gt; Model menu.</t>
    <phoneticPr fontId="2" type="noConversion"/>
  </si>
  <si>
    <t>SSC_03_005_03</t>
    <phoneticPr fontId="2" type="noConversion"/>
  </si>
  <si>
    <t>1. CCheck if exposed as "No Customer".</t>
    <phoneticPr fontId="2" type="noConversion"/>
  </si>
  <si>
    <t>1. Check if the Customer Search popup displays correctly when you click on the Order button.</t>
  </si>
  <si>
    <t>1. Check if the Customer Search popup displays correctly when you click on the Note button.</t>
  </si>
  <si>
    <t>Note</t>
  </si>
  <si>
    <t>1-1. Check if the Note popup displays correctly after selecting a customer from the Customer Search popup.</t>
    <phoneticPr fontId="2" type="noConversion"/>
  </si>
  <si>
    <t>1-1. Check if the Order &gt; Customer Info screen displays correctly after selecting a customer from the Customer Search popup.</t>
    <phoneticPr fontId="2" type="noConversion"/>
  </si>
  <si>
    <t xml:space="preserve">Check if loan selection is functioning properly.
-New Quotation 
-If the loan type is 'I do not want financing' </t>
    <phoneticPr fontId="2" type="noConversion"/>
  </si>
  <si>
    <t xml:space="preserve">Check that the customer info entry function of the order is working correctly.
</t>
    <phoneticPr fontId="2" type="noConversion"/>
  </si>
  <si>
    <t>1. Check if the Note popup is exposed correctly when you click on the Note button.</t>
    <phoneticPr fontId="2" type="noConversion"/>
  </si>
  <si>
    <t>Customer Info</t>
    <phoneticPr fontId="2" type="noConversion"/>
  </si>
  <si>
    <t>1. Check if the customer info is automatically entered and exposed.
- First Name, Last Name, Tel No., Email</t>
    <phoneticPr fontId="2" type="noConversion"/>
  </si>
  <si>
    <t>1-1. Check if data can be entered/edited in all input fields.</t>
    <phoneticPr fontId="2" type="noConversion"/>
  </si>
  <si>
    <t>1. Check if the corresponding stock status changes to Booked and the Order Completed screen is displayed when you click on the Book this Vehicle button.</t>
    <phoneticPr fontId="2" type="noConversion"/>
  </si>
  <si>
    <r>
      <rPr>
        <b/>
        <sz val="9"/>
        <rFont val="현대산스 Text"/>
        <family val="3"/>
        <charset val="129"/>
      </rPr>
      <t>Data (Example)</t>
    </r>
    <r>
      <rPr>
        <sz val="9"/>
        <rFont val="현대산스 Text"/>
        <family val="3"/>
        <charset val="129"/>
      </rPr>
      <t xml:space="preserve">
1. Note : "Test Memo"</t>
    </r>
    <phoneticPr fontId="2" type="noConversion"/>
  </si>
  <si>
    <t>Cancel Order</t>
    <phoneticPr fontId="2" type="noConversion"/>
  </si>
  <si>
    <t>Continue Order Form</t>
    <phoneticPr fontId="2" type="noConversion"/>
  </si>
  <si>
    <t>1. Check if the the order is cancelled after a confirmation and if the Cancelled Order screen is displayed when you click on the Cancel Order button.</t>
    <phoneticPr fontId="2" type="noConversion"/>
  </si>
  <si>
    <t>1-1. Check if the corresponding stock status changes from Booked to In Stock.</t>
    <phoneticPr fontId="2" type="noConversion"/>
  </si>
  <si>
    <t>1. Check if Customer Search &gt; Order Form screen displays when you click on the Continue Order Form.</t>
    <phoneticPr fontId="2" type="noConversion"/>
  </si>
  <si>
    <t>1.  Check if the vehicle info is displayed correctly.</t>
    <phoneticPr fontId="2" type="noConversion"/>
  </si>
  <si>
    <r>
      <rPr>
        <b/>
        <sz val="9"/>
        <rFont val="현대산스 Text"/>
        <family val="3"/>
        <charset val="129"/>
      </rPr>
      <t>Data (Example)</t>
    </r>
    <r>
      <rPr>
        <sz val="9"/>
        <rFont val="현대산스 Text"/>
        <family val="3"/>
        <charset val="129"/>
      </rPr>
      <t xml:space="preserve">
1. Selected Items
-Model + Trim : KONA Permanent Magnet Synchronous Motor 39.2kWh ( SUV )
-Exterior : Acid Yellow
-Interior/Texture : Black/Leather Black
-Wheels : 17 Alloy
2. Total Amount : HKD441,600</t>
    </r>
    <phoneticPr fontId="2" type="noConversion"/>
  </si>
  <si>
    <r>
      <rPr>
        <b/>
        <sz val="9"/>
        <rFont val="현대산스 Text"/>
        <family val="3"/>
        <charset val="129"/>
      </rPr>
      <t>Data (Example)</t>
    </r>
    <r>
      <rPr>
        <sz val="9"/>
        <rFont val="현대산스 Text"/>
        <family val="3"/>
        <charset val="129"/>
      </rPr>
      <t xml:space="preserve">
1. Vehicle Info
-Model + Trim : KONA Permanent Magnet Synchronous Motor 39.2kWh ( SUV ) 
-Spec :
  Max. Speed (km/h) : 155
  Max. Power (ps) : 136
  Max. Torque (kg-m) : 40.3
  Acceleration (0-100 km/h) (sec) : 9.7
-Exterior : Acid Yellow
-Interior/Texture : Black/Leather Black
-Wheels : 17 Alloy
-Package item1 / HKD100.00
-Package item2 / HKD200.00</t>
    </r>
    <phoneticPr fontId="2" type="noConversion"/>
  </si>
  <si>
    <r>
      <rPr>
        <b/>
        <sz val="9"/>
        <color theme="1"/>
        <rFont val="현대산스 Text"/>
        <family val="3"/>
        <charset val="129"/>
      </rPr>
      <t>Data (Example)</t>
    </r>
    <r>
      <rPr>
        <sz val="9"/>
        <color theme="1"/>
        <rFont val="현대산스 Text"/>
        <family val="3"/>
        <charset val="129"/>
      </rPr>
      <t xml:space="preserve">
1. Vehicle Price
- Ex-Showroom price : HKD441,300
-Electric Vehicle Subsidy : -HKD97,500
-Option Packages : HKD300
-Additional Discounts : HKD1,000
-Trade-in Value : HKD10,000
-License fee : HKD1,000
-TAVA : HKD1,000
-Registration Charges : HKD1,000</t>
    </r>
    <phoneticPr fontId="2" type="noConversion"/>
  </si>
  <si>
    <t>1. Check if the Finance info is displayed correctly.</t>
    <phoneticPr fontId="2" type="noConversion"/>
  </si>
  <si>
    <t>1-1. Check if the finance info is not exposed when the loan type is selected as  "I do not want financing".</t>
    <phoneticPr fontId="2" type="noConversion"/>
  </si>
  <si>
    <r>
      <rPr>
        <b/>
        <sz val="9"/>
        <color theme="1"/>
        <rFont val="현대산스 Text"/>
        <family val="3"/>
        <charset val="129"/>
      </rPr>
      <t>Data (Example)</t>
    </r>
    <r>
      <rPr>
        <sz val="9"/>
        <color theme="1"/>
        <rFont val="현대산스 Text"/>
        <family val="3"/>
        <charset val="129"/>
      </rPr>
      <t xml:space="preserve">
1. Finance Info
-Bank : CCB
-Down Payment : HKD10,000
-Deposit Payment :  HKD33,610
-Loan Amount : HKD292,490
-Loan Tenure : 60 months</t>
    </r>
    <phoneticPr fontId="2" type="noConversion"/>
  </si>
  <si>
    <t>Finance Area</t>
    <phoneticPr fontId="2" type="noConversion"/>
  </si>
  <si>
    <r>
      <rPr>
        <b/>
        <sz val="9"/>
        <color theme="1"/>
        <rFont val="현대산스 Text"/>
        <family val="3"/>
        <charset val="129"/>
      </rPr>
      <t>Data (Example)</t>
    </r>
    <r>
      <rPr>
        <sz val="9"/>
        <color theme="1"/>
        <rFont val="현대산스 Text"/>
        <family val="3"/>
        <charset val="129"/>
      </rPr>
      <t xml:space="preserve">
1. Finance Info
-Bank : CCB
-Down Payment : HKD10,000
-Deposit Payment :  HKD33,610
-Loan Amount : HKD292,490
-Loan Tenure : 60 months</t>
    </r>
    <phoneticPr fontId="2" type="noConversion"/>
  </si>
  <si>
    <t>1. Check if the matches the corresponding quote info in Sales  &gt; Orders menu.
2. Check if the matches the corresponding stock info in SSC  &gt; Stock Status menu.</t>
    <phoneticPr fontId="2" type="noConversion"/>
  </si>
  <si>
    <t>1. Check if the matches the corresponding model+trim info in Products &gt; Model menu.
2. Check if the matches the corresponding quote info in Sales &gt; Orders menu.</t>
    <phoneticPr fontId="2" type="noConversion"/>
  </si>
  <si>
    <t>1. Check if the matches the corresponding quote info in Sales &gt; Orders menu.</t>
    <phoneticPr fontId="2" type="noConversion"/>
  </si>
  <si>
    <t>1. Check if the matches the corresponding quote info in Sales &gt; Orders menu.</t>
    <phoneticPr fontId="2" type="noConversion"/>
  </si>
  <si>
    <t>SSC_03_008_01</t>
  </si>
  <si>
    <t>SSC_03_008_02</t>
  </si>
  <si>
    <t>SSC_03_008_03</t>
  </si>
  <si>
    <t>SSC_03_008_04</t>
  </si>
  <si>
    <t>[Front]
1. Existing quotation data</t>
    <phoneticPr fontId="2" type="noConversion"/>
  </si>
  <si>
    <t>Check if the Bounce Step is saved
-New Quotation</t>
    <phoneticPr fontId="2" type="noConversion"/>
  </si>
  <si>
    <r>
      <rPr>
        <b/>
        <sz val="9"/>
        <rFont val="현대산스 Text"/>
        <family val="3"/>
        <charset val="129"/>
      </rPr>
      <t>Data (Example)</t>
    </r>
    <r>
      <rPr>
        <sz val="9"/>
        <rFont val="현대산스 Text"/>
        <family val="3"/>
        <charset val="129"/>
      </rPr>
      <t xml:space="preserve">
-Saved Step = Options
-Bounce Step = Quotation</t>
    </r>
    <phoneticPr fontId="2" type="noConversion"/>
  </si>
  <si>
    <t>1. Progress up to Options Step with the new quotation
2. After moving to the Quotation Step, move to a menu other than the Build &amp; Price menu without changing the data.
3. Check if the Bounce Step is saved correctly.</t>
    <phoneticPr fontId="2" type="noConversion"/>
  </si>
  <si>
    <t>Confirm that the Boucne Step does not change when there is no data changed.</t>
    <phoneticPr fontId="2" type="noConversion"/>
  </si>
  <si>
    <r>
      <rPr>
        <b/>
        <sz val="9"/>
        <rFont val="현대산스 Text"/>
        <family val="3"/>
        <charset val="129"/>
      </rPr>
      <t>Data (Example)</t>
    </r>
    <r>
      <rPr>
        <sz val="9"/>
        <rFont val="현대산스 Text"/>
        <family val="3"/>
        <charset val="129"/>
      </rPr>
      <t xml:space="preserve">
1. Existing Saved Step=Options, Existing Bounce Step = Quotation
4. Saved Step = Options, Bounce Step = Quotation</t>
    </r>
    <phoneticPr fontId="2" type="noConversion"/>
  </si>
  <si>
    <t>1. Check if the Bounce Step screen displays when you click on the "Continue Build &amp; Price" button on the existing quotation's Detail Popup.
2. Move to the previous step page.
3. Move to a menu other than the Build &amp; Price menu without changing data from the previous step.
4. Confirm that the Bounce Step is not changed.</t>
    <phoneticPr fontId="2" type="noConversion"/>
  </si>
  <si>
    <t>Check if the Bounce Step is changed when the user bounced from a step with changed data.</t>
    <phoneticPr fontId="2" type="noConversion"/>
  </si>
  <si>
    <t>1. Check if the Bounce Step screen displays when you click on the Continue Build &amp; Price button on the existing quotation's Detail Popup.
2. Move to the previous step page.
3. Move to a menu other than the Build &amp; Price menu after changing and saving the data from the previous step.
4. Check if the Bounce Step is changed.</t>
    <phoneticPr fontId="2" type="noConversion"/>
  </si>
  <si>
    <r>
      <rPr>
        <b/>
        <sz val="9"/>
        <rFont val="현대산스 Text"/>
        <family val="3"/>
        <charset val="129"/>
      </rPr>
      <t>Data (Example)</t>
    </r>
    <r>
      <rPr>
        <sz val="9"/>
        <rFont val="현대산스 Text"/>
        <family val="3"/>
        <charset val="129"/>
      </rPr>
      <t xml:space="preserve">
1. Existing Saved Step=Options, Existing Bounce Step = Quotation
4. Saved Step = Configure, Bounce Step = Configure</t>
    </r>
    <phoneticPr fontId="2" type="noConversion"/>
  </si>
  <si>
    <t>Check if the Bounce Step is changed when the user changes the data and leaves from the next step page.</t>
    <phoneticPr fontId="2" type="noConversion"/>
  </si>
  <si>
    <t>1. Check if the Bounce Step screen displays when you click on the Continue Build &amp; Price button on the existing quotation's Detail Popup.
2. Move to the previous step page.
3. Move to a menu other than the Build &amp; Price menu after changing and saving the data from the previous step.
4. Check if the Bounce Step is changed.</t>
    <phoneticPr fontId="2" type="noConversion"/>
  </si>
  <si>
    <r>
      <rPr>
        <b/>
        <sz val="9"/>
        <rFont val="현대산스 Text"/>
        <family val="3"/>
        <charset val="129"/>
      </rPr>
      <t>Data (Example)</t>
    </r>
    <r>
      <rPr>
        <sz val="9"/>
        <rFont val="현대산스 Text"/>
        <family val="3"/>
        <charset val="129"/>
      </rPr>
      <t xml:space="preserve">
1. Existing Saved Step=Options, Existing Bounce Step = Quotation
4. Saved Step = Configure, Bounce Step = Options</t>
    </r>
    <phoneticPr fontId="2" type="noConversion"/>
  </si>
  <si>
    <t>SSC_02_001_02</t>
    <phoneticPr fontId="2" type="noConversion"/>
  </si>
  <si>
    <t>Build &amp; Price</t>
    <phoneticPr fontId="2" type="noConversion"/>
  </si>
  <si>
    <t>Check if the selected model information is displayed properly in the Model Details screen</t>
    <phoneticPr fontId="2" type="noConversion"/>
  </si>
  <si>
    <t xml:space="preserve">1. Check if the data matches the corresponding category setting info in Products &gt; Line Up &gt; Category Setting menu.
</t>
    <phoneticPr fontId="2" type="noConversion"/>
  </si>
  <si>
    <t>1. Check if the data matches the corresponding model+trim info in Products &gt; Model menu.
2. Check if the data matches the corresponding Line Up info in Products &gt; Line Up &gt; Line Up menu.</t>
    <phoneticPr fontId="2" type="noConversion"/>
  </si>
  <si>
    <t>3. Check if the Model Detail screen displays correctly when you click on the Model.</t>
    <phoneticPr fontId="2" type="noConversion"/>
  </si>
  <si>
    <t>2. Check if the Quick View popip displays correctly when you click on the Quick View button.</t>
    <phoneticPr fontId="2" type="noConversion"/>
  </si>
  <si>
    <t>2-1. Check if the selected model displays correctly on the popup title.</t>
    <phoneticPr fontId="2" type="noConversion"/>
  </si>
  <si>
    <t>2-2. Check if the selected model's trim list displays correctly.</t>
    <phoneticPr fontId="2" type="noConversion"/>
  </si>
  <si>
    <t>2-3. Check if trim name, ex-showroom price, specs info for each trim displays correctly.</t>
    <phoneticPr fontId="2" type="noConversion"/>
  </si>
  <si>
    <t>3-2. Check if the selected model name and the ex-showroom lowest price display correctly.</t>
    <phoneticPr fontId="2" type="noConversion"/>
  </si>
  <si>
    <t>3-3. Check if the Build &amp; Price &gt; Select a Car screen displays when you click on Build &amp; Price.</t>
    <phoneticPr fontId="2" type="noConversion"/>
  </si>
  <si>
    <t>3-1. Check if the [Find a Car &gt; Correspoding Model]  Page displays correctly.</t>
    <phoneticPr fontId="2" type="noConversion"/>
  </si>
  <si>
    <t xml:space="preserve">1. Check if the Category registered in the Admin page displays correctly.
</t>
  </si>
  <si>
    <t>1. Check if model information corresponding to the selected category is displayed properly
-Model Name, Slogan, Image</t>
    <phoneticPr fontId="2" type="noConversion"/>
  </si>
  <si>
    <r>
      <t>[Admin Setting]</t>
    </r>
    <r>
      <rPr>
        <sz val="9"/>
        <color rgb="FF0070C0"/>
        <rFont val="현대산스 Text"/>
        <family val="3"/>
        <charset val="129"/>
      </rPr>
      <t xml:space="preserve">
- Refer to [Admin &gt; Products ] Test Scenario.</t>
    </r>
    <r>
      <rPr>
        <sz val="9"/>
        <rFont val="현대산스 Text"/>
        <family val="3"/>
        <charset val="129"/>
      </rPr>
      <t xml:space="preserve"> 
1. Mode+Trim Setting
-Path : Products &gt; Model
2. Line Up Setting
-Path : Products &gt; Line Up &gt; Line Up
3. Category Setting
-Path : Products &gt; Line Up &gt; Category Setting
</t>
    </r>
    <phoneticPr fontId="2" type="noConversion"/>
  </si>
  <si>
    <t>Model Details</t>
    <phoneticPr fontId="2" type="noConversion"/>
  </si>
  <si>
    <t>SSC_02_002_03</t>
    <phoneticPr fontId="2" type="noConversion"/>
  </si>
  <si>
    <t>1. Check if an alert message displays when you enter invalid ID/Password.</t>
    <phoneticPr fontId="33" type="noConversion"/>
  </si>
  <si>
    <t>2. Check if the home screen displays when you enter valid ID/Password.</t>
    <phoneticPr fontId="33" type="noConversion"/>
  </si>
  <si>
    <t>1. Check if the name of the logged in sales consultant displays and if the sales consultant menu displays correctly when clicked.
-  Meun : My Page, Log Out</t>
    <phoneticPr fontId="2" type="noConversion"/>
  </si>
  <si>
    <t>1-1. Check if the My Page &gt; Sales Leads &gt; Submit My Interest screen displays when My Page is clicked.</t>
    <phoneticPr fontId="2" type="noConversion"/>
  </si>
  <si>
    <t>1-2. Check if the user is logged out successfully and if the login screen displays correctly when Log Out button is clicked.</t>
    <phoneticPr fontId="2" type="noConversion"/>
  </si>
  <si>
    <t>1. Check if No Customer menu displays correctly when "No Customer" is clicked.
- Menu: Customer Search</t>
    <phoneticPr fontId="2" type="noConversion"/>
  </si>
  <si>
    <t>1. Check if the Language menu is exposed and if the screen changes to the selected language when you click on the icon.
- Menu : English, 繁體 中文</t>
    <phoneticPr fontId="2" type="noConversion"/>
  </si>
  <si>
    <t>1. Check if the Hamburger menu is displayed when you click on the icon.</t>
    <phoneticPr fontId="2" type="noConversion"/>
  </si>
  <si>
    <t>2. Check if the corresponding screen displays when you click on each button.</t>
    <phoneticPr fontId="2" type="noConversion"/>
  </si>
  <si>
    <t>1. Check if the Menu Name, Alert Message and Image displays correctly.
-Menu : Models, Build &amp; Price, Test Drive, Stock Status</t>
  </si>
  <si>
    <t>2. Check if the corresponding screen displays when you click on each button.</t>
  </si>
  <si>
    <r>
      <t xml:space="preserve">Data (Example)
</t>
    </r>
    <r>
      <rPr>
        <sz val="9"/>
        <rFont val="현대산스 Text"/>
        <family val="3"/>
        <charset val="129"/>
      </rPr>
      <t>1. Categories : Passenger Cars,  Commercial Cars
2. Selected Model
-Model : KONA Electric
-Slogan : You Drive It. You Style It.
-Image : KONA Electric.jpg
-Default Exterior Colour : Ceramic Blue
3. Selected Trim
-Model + Trim : KONA Permanent Magnet Synchronous Motor 39.2kWh ( SUV )
-Ex-Showroom price : HKD441,300
-Spec Items :
  Max. Speed (km/h) : 155
  Max. Power (ps) : 136
  Max. Torque (kg-m) : 40.3
  Acceleration (0-100 km/h) (sec) : 9.7</t>
    </r>
    <phoneticPr fontId="2" type="noConversion"/>
  </si>
  <si>
    <t>Check if data is properly exposed on summary screen
-If no customer is selected</t>
    <phoneticPr fontId="2" type="noConversion"/>
  </si>
  <si>
    <t>Check if data is properly exposed on summary screen
-If the loan type is 'I want financing
-If a customer is selected</t>
    <phoneticPr fontId="2" type="noConversion"/>
  </si>
  <si>
    <t>Main Area</t>
    <phoneticPr fontId="2" type="noConversion"/>
  </si>
  <si>
    <r>
      <t xml:space="preserve">Data (Example)
</t>
    </r>
    <r>
      <rPr>
        <sz val="9"/>
        <rFont val="현대산스 Text"/>
        <family val="3"/>
        <charset val="129"/>
      </rPr>
      <t>-Sales Consultant Name : Paul McCartney</t>
    </r>
    <phoneticPr fontId="2" type="noConversion"/>
  </si>
  <si>
    <t>1. Check if the model, trim, exterior, interior and option pakckages lists are displayed correctly as registered in the admin site.</t>
  </si>
  <si>
    <t>1. Check if the selected model's ex-showroom price displays correctly.</t>
  </si>
  <si>
    <t>2. Check if the Electric Vehicle Subsidy is exposed correctly.
- For Electric Vehicle, HKD 97,500.00 is exposed.
- For Petrol Vehicle, HKD 0.00 is exposed.</t>
  </si>
  <si>
    <t>3. Check if the data can be entered/edited in all fields (Only Numbers)
-Additional Discounts, Trade-in Value</t>
    <phoneticPr fontId="2" type="noConversion"/>
  </si>
  <si>
    <t>4. Check if the Final Purchase Price is exposed correctly.
-Final Purchase Price = Ex-Showroom Price - electric vehicle subsidy - Additional discounts - trade-in value + option packages</t>
    <phoneticPr fontId="2" type="noConversion"/>
  </si>
  <si>
    <t>1. Check if the Deposit Payment is exposed correctly. (Cannot input)
- Deposit Payment = Final Purchase Price * 10%</t>
  </si>
  <si>
    <r>
      <t>2. Check if the Down Payment can be entered/edited successfully.
- Min : Minimum Down Payment price registered in the admin site 
- Max : Final Purchase Price * 70% (</t>
    </r>
    <r>
      <rPr>
        <sz val="9"/>
        <color rgb="FFFF0000"/>
        <rFont val="현대산스 Text"/>
        <family val="3"/>
        <charset val="129"/>
      </rPr>
      <t>※ needs to be checked</t>
    </r>
    <r>
      <rPr>
        <sz val="9"/>
        <rFont val="현대산스 Text"/>
        <family val="3"/>
        <charset val="129"/>
      </rPr>
      <t>)</t>
    </r>
    <phoneticPr fontId="2" type="noConversion"/>
  </si>
  <si>
    <t>3. Check if the Loan Amount is exposed automatically. (Cannot input)
- Loan Amount = Final Purchase Price - Deposit Payment - Down Payment</t>
  </si>
  <si>
    <t>4. Check if the Loan Tenure can be entered/modified successfully.(Only numbers)
- Min 12 months ~ Max 60 months</t>
  </si>
  <si>
    <t>5. Check if the Interest Rate can be entered/modified successfully.  (Enter up to 2 decimal places)</t>
  </si>
  <si>
    <t xml:space="preserve">1.  Check if the automatic calculation field is recalculated with the entered value.
- Final Purchase Price, Deposit Payment, Loan Amount, Estimated Monthly Instalment </t>
  </si>
  <si>
    <t>1. Check if the data matches the corresponding model+trim info in Products &gt; Model menu.
2. Check if the data matches the corresponding Line Up info in Products &gt; Line Up &gt; Line Up menu.</t>
    <phoneticPr fontId="2" type="noConversion"/>
  </si>
  <si>
    <t xml:space="preserve">1. Check if the data matches the corresponding model+trim info in Products &gt; Model menu.
2. Check if the data matches the corresponding Minimum Down Payment  info in Setting &gt; Minimum Down Payment Setting menu.
</t>
    <phoneticPr fontId="2" type="noConversion"/>
  </si>
  <si>
    <r>
      <rPr>
        <b/>
        <sz val="9"/>
        <rFont val="현대산스 Text"/>
        <family val="3"/>
        <charset val="129"/>
      </rPr>
      <t>Data (Example)</t>
    </r>
    <r>
      <rPr>
        <sz val="9"/>
        <rFont val="현대산스 Text"/>
        <family val="3"/>
        <charset val="129"/>
      </rPr>
      <t xml:space="preserve">
1. Deposit Payment
-Final Purchase price : HKD336,100
-Deposit Payment :  HKD33,610
2. Down Payment : HKD100,000
3. Loan Amount 
-HKD336,100 -  HKD33,610 - HKD100,000 = HKD202,490
4. Loan Tenure : 60 Months
5. Interest Rate : 2.50%
6. Estimated Monthly Instalment : HKD 3,375</t>
    </r>
    <phoneticPr fontId="2" type="noConversion"/>
  </si>
  <si>
    <r>
      <rPr>
        <b/>
        <sz val="9"/>
        <rFont val="현대산스 Text"/>
        <family val="3"/>
        <charset val="129"/>
      </rPr>
      <t>Data (Example)</t>
    </r>
    <r>
      <rPr>
        <sz val="9"/>
        <rFont val="현대산스 Text"/>
        <family val="3"/>
        <charset val="129"/>
      </rPr>
      <t xml:space="preserve">
1. Vehicle Price
- Ex-Showroom price : HKD441,300
-Electric Vehicle Subsidy : -HKD97,500
-Option Packages : HKD300
-Additional Discounts : HKD1,000
-Trade-in Value : HKD10,000
-License fee : HKD1,000
-TAVA : HKD1,000
-Registration Charges : HKD1,000
2. Final Purchase Price
-Total amount to be deducted : HKD 97,500 + HKD 1,000 + HKD 10,000 = HKD 108,500 
-Total amount to be added : HKD 300 + HKD 1,000 + HKD 1,000 + HKD 1,000 = HKD 3,300
-Final Purchase Price : HKD441,600 - HKD108,500 + HKD3,300 = HKD336,100</t>
    </r>
    <phoneticPr fontId="2" type="noConversion"/>
  </si>
  <si>
    <t>2. Check if Customer Search screen displays correctly when the Customer Search button is clicked.</t>
    <phoneticPr fontId="2" type="noConversion"/>
  </si>
  <si>
    <t>3. Check if customer name is displayed, and if the customer menu is exposed when you click on the name.
-Menu : History, Log Off, Change Customer</t>
    <phoneticPr fontId="2" type="noConversion"/>
  </si>
  <si>
    <t>3-1. Check if the selected customer's history screen displays correctly when you click on History.</t>
    <phoneticPr fontId="2" type="noConversion"/>
  </si>
  <si>
    <t>3-2. Check if the the status changes to "No Customer when you click on the Logg Off button.</t>
    <phoneticPr fontId="2" type="noConversion"/>
  </si>
  <si>
    <t>3-3. Check the status changes to "No Customer" and if the Customer Search screen displays when you click on the Change Customer button.</t>
    <phoneticPr fontId="2" type="noConversion"/>
  </si>
  <si>
    <t>Quick View popup</t>
    <phoneticPr fontId="2" type="noConversion"/>
  </si>
  <si>
    <t>Check if the model info is properly exposed.</t>
    <phoneticPr fontId="2" type="noConversion"/>
  </si>
  <si>
    <t>2-1. Check if the customer name selected in the Customer Search screen is properly exposed to the Custmomer Area.</t>
    <phoneticPr fontId="2" type="noConversion"/>
  </si>
  <si>
    <t>Check if the selected model information is displayed properly in the Quick View popup</t>
    <phoneticPr fontId="2" type="noConversion"/>
  </si>
  <si>
    <r>
      <rPr>
        <b/>
        <sz val="9"/>
        <rFont val="현대산스 Text"/>
        <family val="3"/>
        <charset val="129"/>
      </rPr>
      <t>Data (Example)</t>
    </r>
    <r>
      <rPr>
        <sz val="9"/>
        <rFont val="현대산스 Text"/>
        <family val="3"/>
        <charset val="129"/>
      </rPr>
      <t xml:space="preserve">
1. Customer Name : Adam Levine</t>
    </r>
    <phoneticPr fontId="2" type="noConversion"/>
  </si>
  <si>
    <r>
      <rPr>
        <b/>
        <sz val="9"/>
        <color theme="1"/>
        <rFont val="현대산스 Text"/>
        <family val="3"/>
        <charset val="129"/>
      </rPr>
      <t>Data (Example)</t>
    </r>
    <r>
      <rPr>
        <sz val="9"/>
        <color theme="1"/>
        <rFont val="현대산스 Text"/>
        <family val="3"/>
        <charset val="129"/>
      </rPr>
      <t xml:space="preserve">
1. Customer Info
-First/Last Name : Adam Levine
-Tel No. : 711 500 3377
-Email : adam@gmail.com
-Address : 10 Lam Lok Street, Kowloon Bay, Kowloon</t>
    </r>
    <phoneticPr fontId="2" type="noConversion"/>
  </si>
  <si>
    <t>1. Check the correct search result for the selected search conditiion displays in the list area.</t>
  </si>
  <si>
    <t xml:space="preserve">1. Check if the correct total number of search result displays for the search result. </t>
  </si>
  <si>
    <t>1-1. Check if the test drive status displays correctly.
-Completed : When the test drive is completed
-Incomplete : When test drive is not been done
-Hyphen(-) : When test drive has been requested (before entering the result)</t>
    <phoneticPr fontId="2" type="noConversion"/>
  </si>
  <si>
    <t>2. Check if the detail screen is displayed when you click on the List.</t>
  </si>
  <si>
    <t>3. Check if the paging displays correctly when there are more than 10 search results.</t>
    <phoneticPr fontId="2" type="noConversion"/>
  </si>
  <si>
    <t>1. Check if the Request a Test Drive screen displays when you click on the button.</t>
  </si>
  <si>
    <t xml:space="preserve">1. Check if all items for Personal Info can be entered/modified. </t>
  </si>
  <si>
    <t>2. Check if the options for the Terms and Conditions and Marketing Checkbox can be checked/unchecked.</t>
    <phoneticPr fontId="2" type="noConversion"/>
  </si>
  <si>
    <t>3. Check if the data is saved and the list screen is displayed when you click on the Submit button.</t>
    <phoneticPr fontId="2" type="noConversion"/>
  </si>
  <si>
    <t>1. Check if model list displays and functions correctly.</t>
    <phoneticPr fontId="2" type="noConversion"/>
  </si>
  <si>
    <t>SSC_04_002_01</t>
    <phoneticPr fontId="2" type="noConversion"/>
  </si>
  <si>
    <r>
      <rPr>
        <b/>
        <sz val="9"/>
        <rFont val="현대산스 Text"/>
        <family val="3"/>
        <charset val="129"/>
      </rPr>
      <t xml:space="preserve">Data (Example)
</t>
    </r>
    <r>
      <rPr>
        <sz val="9"/>
        <rFont val="현대산스 Text"/>
        <family val="3"/>
        <charset val="129"/>
      </rPr>
      <t>1. Model : KONA Electric 
2. Personal Info
-Salutation: Mr.
-Name : Adam Levine
-Email: adam@gmail.com
-Mobile Phone: 711 500 3377
-Preferred Date1: 16-Jan-20</t>
    </r>
    <phoneticPr fontId="2" type="noConversion"/>
  </si>
  <si>
    <t xml:space="preserve">1. Check if the selected customer info displays on the Personal Info automatically.
- First/Last Name, Email, Mobile Phone
</t>
    <phoneticPr fontId="2" type="noConversion"/>
  </si>
  <si>
    <t>※ Refer to [SSC_03_005_01] Scenario.</t>
    <phoneticPr fontId="2" type="noConversion"/>
  </si>
  <si>
    <t>※ Refer to [SSC_04_002_01] Scenario.</t>
    <phoneticPr fontId="2" type="noConversion"/>
  </si>
  <si>
    <t>1. Check if saved request details are entered automatically and if this area is actiaved.</t>
    <phoneticPr fontId="2" type="noConversion"/>
  </si>
  <si>
    <t>2. Check if data can be entered/modified in all field.</t>
  </si>
  <si>
    <t>1. Check if the Test Drive Result Checkbox is displayed unchecked.</t>
  </si>
  <si>
    <t>1. Check if the Result Details area is inactive.</t>
  </si>
  <si>
    <t xml:space="preserve">2. Check if the area becomes activated when you check the Test Drive Result check box. </t>
  </si>
  <si>
    <t>3. Check if the input items can be entered/modified according to the Test Drive Status.
- Incomplete : Remarks
- Completed : Test Drive Model, Test Dirve Date, Remakrs</t>
  </si>
  <si>
    <t>1. Check if the list page displays without saving the data when you click on the Cancel button.</t>
  </si>
  <si>
    <t>2. Check if the list page displays and if the data is saved when you click on the Save button.</t>
  </si>
  <si>
    <t>1. Check if the saved request details are entered automatically and if the area is inactive.</t>
  </si>
  <si>
    <t>1. Check if the Test Drive Result Checkbox is checked.</t>
  </si>
  <si>
    <t>1. Check if the saved results details are entered automatically and if the area is active.</t>
  </si>
  <si>
    <t>2. Check if the input items can be entered/modified according to the Test Drive Status.
- Incomplete : Remarks
- Completed : Test Drive Model, Test Dirve Date, Remakrs</t>
  </si>
  <si>
    <r>
      <rPr>
        <b/>
        <sz val="9"/>
        <rFont val="현대산스 Text"/>
        <family val="3"/>
        <charset val="129"/>
      </rPr>
      <t>Data (Example)</t>
    </r>
    <r>
      <rPr>
        <sz val="9"/>
        <rFont val="현대산스 Text"/>
        <family val="3"/>
        <charset val="129"/>
      </rPr>
      <t xml:space="preserve">
1. Requested Info
-Model : KONA
-Salutation: Mr.
-Name : Adam Levine
-Email: adam@gmail.com
-Mobile Phone: 711 500 3377
-Preferred Date1: 15-Jan-20
2. Result Info
-Test Drive Status: Completed
-Test Drive Model : KONA Electric
-Preferred Date1: 20-Jan-20
</t>
    </r>
    <phoneticPr fontId="2" type="noConversion"/>
  </si>
  <si>
    <r>
      <rPr>
        <b/>
        <sz val="9"/>
        <rFont val="현대산스 Text"/>
        <family val="3"/>
        <charset val="129"/>
      </rPr>
      <t xml:space="preserve">Data (Example)
</t>
    </r>
    <r>
      <rPr>
        <sz val="9"/>
        <rFont val="현대산스 Text"/>
        <family val="3"/>
        <charset val="129"/>
      </rPr>
      <t xml:space="preserve">1. Requested Info
-Model : KONA
-Salutation: Mr.
-Name : Adam Levine
-Email: adam@gmail.com
-Mobile Phone: 711 500 3377
-Preferred Date1: 15-Jan-20
2. Result Info
-Test Drive Status: Completed
-Test Drive Model : KONA Electric
-Preferred Date1: 20-Jan-20
</t>
    </r>
    <phoneticPr fontId="2" type="noConversion"/>
  </si>
  <si>
    <r>
      <t xml:space="preserve">[Admin Setting]
</t>
    </r>
    <r>
      <rPr>
        <sz val="9"/>
        <color rgb="FF0070C0"/>
        <rFont val="현대산스 Text"/>
        <family val="3"/>
        <charset val="129"/>
      </rPr>
      <t xml:space="preserve">- Refer to [Admin &gt; Products ] Test Scenario. </t>
    </r>
    <r>
      <rPr>
        <sz val="9"/>
        <rFont val="현대산스 Text"/>
        <family val="3"/>
        <charset val="129"/>
      </rPr>
      <t xml:space="preserve">
1. Mode+Trim Setting
-Path : Products &gt; Model
2. Line Up Setting
-Path : Products &gt; Line Up &gt; Line Up
</t>
    </r>
    <phoneticPr fontId="2" type="noConversion"/>
  </si>
  <si>
    <r>
      <t xml:space="preserve">[Admin Setting]
</t>
    </r>
    <r>
      <rPr>
        <sz val="9"/>
        <color rgb="FF0070C0"/>
        <rFont val="현대산스 Text"/>
        <family val="3"/>
        <charset val="129"/>
      </rPr>
      <t xml:space="preserve">- Refer to [Admin &gt; Products ] Test Scenario. </t>
    </r>
    <r>
      <rPr>
        <sz val="9"/>
        <rFont val="현대산스 Text"/>
        <family val="3"/>
        <charset val="129"/>
      </rPr>
      <t xml:space="preserve">
1. Mode+Trim Setting
-Path : Products &gt; Model
2. Line Up Setting
-Path : Products &gt; Line Up &gt; Line Up</t>
    </r>
    <phoneticPr fontId="2" type="noConversion"/>
  </si>
  <si>
    <r>
      <t xml:space="preserve">[Admin Setting]
</t>
    </r>
    <r>
      <rPr>
        <sz val="9"/>
        <color rgb="FF0070C0"/>
        <rFont val="현대산스 Text"/>
        <family val="3"/>
        <charset val="129"/>
      </rPr>
      <t>- Refer to [Admin &gt; Products ] Test Scenario</t>
    </r>
    <r>
      <rPr>
        <sz val="9"/>
        <rFont val="현대산스 Text"/>
        <family val="3"/>
        <charset val="129"/>
      </rPr>
      <t>. 
1. Mode+Trim Setting
-Path : Products &gt; Model
2. Line Up Setting
-Path : Products &gt; Line Up &gt; Line Up</t>
    </r>
    <phoneticPr fontId="2" type="noConversion"/>
  </si>
  <si>
    <t>1. Check if the matches the corresponding quote info in Sales  &gt; Orders menu.
2. Check if the matches the corresponding stock info in SSC  &gt; Stock Status menu.</t>
    <phoneticPr fontId="2" type="noConversion"/>
  </si>
  <si>
    <t>1. Check if the matches the corresponding quote info in Sales  &gt; equest a Test Drive menu.</t>
    <phoneticPr fontId="2" type="noConversion"/>
  </si>
  <si>
    <t xml:space="preserve">1. Check if the matches the corresponding quote info in Sales  &gt; equest a Test Drive menu.
2. Check if the matches the corresponding customer info in Customers &gt; Customer Information </t>
    <phoneticPr fontId="2" type="noConversion"/>
  </si>
  <si>
    <t>1. Check if the matches the corresponding quote info in Sales  &gt; equest a Test Drive menu.</t>
    <phoneticPr fontId="2" type="noConversion"/>
  </si>
  <si>
    <r>
      <t xml:space="preserve">Data (Example)
</t>
    </r>
    <r>
      <rPr>
        <sz val="9"/>
        <rFont val="현대산스 Text"/>
        <family val="3"/>
        <charset val="129"/>
      </rPr>
      <t xml:space="preserve">1. Customer Info
-Name : Adam Levine
-Email: adam@gmail.com
-Mobile Phone: 711 500 3377
</t>
    </r>
    <phoneticPr fontId="2" type="noConversion"/>
  </si>
  <si>
    <t xml:space="preserve">Detail Layer
</t>
    <phoneticPr fontId="2" type="noConversion"/>
  </si>
  <si>
    <t>1-1. Check if the Last Update Info changes.</t>
  </si>
  <si>
    <t>2. Check if the correct search result displays in the list area.</t>
  </si>
  <si>
    <t>1. Check if search result total count and the search result are displayed correctly.</t>
  </si>
  <si>
    <t>2. Check if the area is expanded and the details layer is exposed when you click on the list.</t>
  </si>
  <si>
    <t>3. Check if the paging displays correctly when there are 10 or more search results.</t>
  </si>
  <si>
    <t>1. Check if the stock details info is displayed correctly.</t>
  </si>
  <si>
    <t>2. Check if the valid until time is saved as after 24 hours.
- Stock Status="Hold', Vaild Until= after 24 hours</t>
  </si>
  <si>
    <r>
      <t xml:space="preserve">2-1. Check if Hold is automatically cancelled after 24 hours.
</t>
    </r>
    <r>
      <rPr>
        <sz val="9"/>
        <color rgb="FFFF0000"/>
        <rFont val="현대산스 Text"/>
        <family val="3"/>
        <charset val="129"/>
      </rPr>
      <t>※ Automatic cancellation process needs to be checked.</t>
    </r>
    <phoneticPr fontId="2" type="noConversion"/>
  </si>
  <si>
    <t>2. Check if the Extend Holding Period Layer is displayed correctly when you clicki on Extend Holding Period.</t>
    <phoneticPr fontId="2" type="noConversion"/>
  </si>
  <si>
    <t>3. Check if the valid until date is saved as set when you click on the Hold button.
- Stock Status="Hold', Vaild Until= Set Value</t>
  </si>
  <si>
    <r>
      <t>3-1. Check if the Hold Status is automatically cancelled after the set period of time.</t>
    </r>
    <r>
      <rPr>
        <sz val="9"/>
        <color rgb="FFFF0000"/>
        <rFont val="현대산스 Text"/>
        <family val="3"/>
        <charset val="129"/>
      </rPr>
      <t xml:space="preserve">
※ Automatic cancellation process needs to be checked.</t>
    </r>
    <phoneticPr fontId="2" type="noConversion"/>
  </si>
  <si>
    <t>1. Check if Hold Badge is exposed correctly.</t>
  </si>
  <si>
    <t>2. Check if the saved Remarks is automatically displayed and if the data can be entered/edited correctly.</t>
    <phoneticPr fontId="2" type="noConversion"/>
  </si>
  <si>
    <t>2-1. Check if the entered Remarks is saved correctly when you click on the Remark Save Icon.</t>
  </si>
  <si>
    <t xml:space="preserve">3. Check if the saved info and the valid until info display correctly </t>
  </si>
  <si>
    <t>4. Check if the corresponding stock hold status is cancelled successfully when you click on Cancel Hold. 
-Stock Status = Check if the status is changed to "In Stock".</t>
    <phoneticPr fontId="2" type="noConversion"/>
  </si>
  <si>
    <t>2. Check if the saved Remark is exposed automatically and if the data cannot be modified.</t>
  </si>
  <si>
    <t>3. Check if Saved Info, Valid Until Info, Saved Consultant Name are displayed correctly.</t>
    <phoneticPr fontId="2" type="noConversion"/>
  </si>
  <si>
    <t>1. Check if "Booked" Badge is exposed correctly.</t>
  </si>
  <si>
    <t>2. Check if the saved Remarks is automatically displayed and if the data can be entered/edited correctly.</t>
  </si>
  <si>
    <t>3. Check if the Saved Data and the Saved Path are displayed correctly.</t>
  </si>
  <si>
    <t>4. Check if the Completed Order screen of the corresponding stock displays correctly when you click on Go to Order button.</t>
    <phoneticPr fontId="2" type="noConversion"/>
  </si>
  <si>
    <t>2. Check if the saved Remarks text is exposed automatically. Confirm that the data cannot be edited.</t>
  </si>
  <si>
    <t>3. Check if Saved Date, Saved Path, Saved Consultant Name are exposed.</t>
  </si>
  <si>
    <t>1. Check if the "Sold" Badge is exposed correctly.</t>
  </si>
  <si>
    <t>1. Check if the Model, Trim, Exteiror, Interior list displays correctly.</t>
    <phoneticPr fontId="2" type="noConversion"/>
  </si>
  <si>
    <t xml:space="preserve">
</t>
    <phoneticPr fontId="2" type="noConversion"/>
  </si>
  <si>
    <r>
      <rPr>
        <b/>
        <sz val="9"/>
        <rFont val="현대산스 Text"/>
        <family val="3"/>
        <charset val="129"/>
      </rPr>
      <t>Data (Example)</t>
    </r>
    <r>
      <rPr>
        <sz val="9"/>
        <rFont val="현대산스 Text"/>
        <family val="3"/>
        <charset val="129"/>
      </rPr>
      <t xml:space="preserve">
1. Stock Info
-Reg. No.: V00010
-Stock status = "Order"
-Model+Trim: Tucson  Tucson Facelift
-Exterior Colour : Pure White
-Interior Colour / Texture : Black / Gray
-Options:  Premium package,  S/R display
-Chassis No.: Hyphen(-)
-Engine No.: Hyphen(-)
-Prod. M: Hyphen(-)
-Arrival Date : Hyphen(-)</t>
    </r>
    <phoneticPr fontId="2" type="noConversion"/>
  </si>
  <si>
    <r>
      <t xml:space="preserve">Data (Example)
</t>
    </r>
    <r>
      <rPr>
        <sz val="9"/>
        <rFont val="현대산스 Text"/>
        <family val="3"/>
        <charset val="129"/>
      </rPr>
      <t xml:space="preserve">1. Sales Consultant Account
-ID : paul@hyundai.com
-PW : qwer1234!@
</t>
    </r>
    <phoneticPr fontId="2" type="noConversion"/>
  </si>
  <si>
    <r>
      <rPr>
        <b/>
        <sz val="9"/>
        <rFont val="현대산스 Text"/>
        <family val="3"/>
        <charset val="129"/>
      </rPr>
      <t>Data (Example)</t>
    </r>
    <r>
      <rPr>
        <sz val="9"/>
        <rFont val="현대산스 Text"/>
        <family val="3"/>
        <charset val="129"/>
      </rPr>
      <t xml:space="preserve">
1. Stock Info
-Reg. No.: V00020
-Stock status = "In Stock"
-Model+Trim: Tucson  Tucson Facelift
-Exterior Colour : Pure White
-Interior Colour / Texture : Black / Gray
-Options:  Premium package,  S/R display
-Chassis No.: KMHJ3813MKU016920
-Engine No.: G4NAKU276620
-Prod. M: Mar-19
-Arrival Date : 29-Jun-19
2. Holding Info
-Stock status = "Hold"
-Set Value: 21-Jan-20, 15:30:00
-Vaild Until: 21-Jan-20, 15:30:00
-Remark: Holding test
</t>
    </r>
    <phoneticPr fontId="2" type="noConversion"/>
  </si>
  <si>
    <r>
      <rPr>
        <b/>
        <sz val="9"/>
        <rFont val="현대산스 Text"/>
        <family val="3"/>
        <charset val="129"/>
      </rPr>
      <t>Data (Example)</t>
    </r>
    <r>
      <rPr>
        <sz val="9"/>
        <rFont val="현대산스 Text"/>
        <family val="3"/>
        <charset val="129"/>
      </rPr>
      <t xml:space="preserve">
1. Stock Info
-Reg. No.: V00020
-Stock status = "In Stock"
-Model+Trim: Tucson  Tucson Facelift
-Exterior Colour : Pure White
-Interior Colour / Texture : Black / Gray
-Options:  Premium package,  S/R display
-Chassis No.: KMHJ3813MKU016920
-Engine No.: G4NAKU276620
-Prod. M: Mar-19
-Arrival Date : 29-Jun-19
2. Holding Info
-Stock status = "Hold"
-Current Time: 15-Jan-20, 18:00:00
-Vaild Until: 16-Jan-20, 18:00:00
-Remark: Holding test
</t>
    </r>
    <phoneticPr fontId="2" type="noConversion"/>
  </si>
  <si>
    <r>
      <rPr>
        <b/>
        <sz val="9"/>
        <rFont val="현대산스 Text"/>
        <family val="3"/>
        <charset val="129"/>
      </rPr>
      <t>Data (Example)</t>
    </r>
    <r>
      <rPr>
        <sz val="9"/>
        <rFont val="현대산스 Text"/>
        <family val="3"/>
        <charset val="129"/>
      </rPr>
      <t xml:space="preserve">
1. Stock Info
-Reg. No.: V00020
-Stock status = "Hold"
-Model+Trim: Tucson  Tucson Facelift
-Exterior Colour : Pure White
-Interior Colour / Texture : Black / Gray
-Options:  Premium package,  S/R display
-Chassis No.: KMHJ3813MKU016920
-Engine No.: G4NAKU276620
-Prod. M: Mar-19
-Arrival Date : 29-Jun-19
-Vaild Until: 21-Jan-20, 15:30:00
-Remark: Holding test
</t>
    </r>
    <phoneticPr fontId="2" type="noConversion"/>
  </si>
  <si>
    <r>
      <rPr>
        <b/>
        <sz val="9"/>
        <rFont val="현대산스 Text"/>
        <family val="3"/>
        <charset val="129"/>
      </rPr>
      <t>Data (Example)</t>
    </r>
    <r>
      <rPr>
        <sz val="9"/>
        <rFont val="현대산스 Text"/>
        <family val="3"/>
        <charset val="129"/>
      </rPr>
      <t xml:space="preserve">
1. Stock Info
-Reg. No.: V00020
-Stock status = "Hold"
-Model+Trim: Tucson  Tucson Facelift
-Exterior Colour : Pure White
-Interior Colour / Texture : Black / Gray
-Options:  Premium package,  S/R display
-Chassis No.: KMHJ3813MKU016920
-Engine No.: G4NAKU276620
-Prod. M: Mar-19
-Arrival Date : 29-Jun-19
-Vaild Until: 21-Jan-20, 15:30:00
-Remark: Holding test
</t>
    </r>
    <phoneticPr fontId="2" type="noConversion"/>
  </si>
  <si>
    <t>`</t>
    <phoneticPr fontId="2" type="noConversion"/>
  </si>
  <si>
    <r>
      <rPr>
        <b/>
        <sz val="9"/>
        <rFont val="현대산스 Text"/>
        <family val="3"/>
        <charset val="129"/>
      </rPr>
      <t>Data (Example)</t>
    </r>
    <r>
      <rPr>
        <sz val="9"/>
        <rFont val="현대산스 Text"/>
        <family val="3"/>
        <charset val="129"/>
      </rPr>
      <t xml:space="preserve">
1. Stock Info
-Reg. No.: V00030
-Stock status = "Booked"
-Model+Trim: Tucson  Tucson Facelift
-Exterior Colour : Pure White
-Interior Colour / Texture : Black / Gray
-Options:  Premium package,  S/R display
-Chassis No.: KMHJ3813MKU016920
-Engine No.: G4NAKU276620
-Prod. M: Mar-19
-Arrival Date : 29-Jun-19
-Saved Date: 15-Jan-20, 15:30:00
-Saved Path: SSC
-Remark: Booked test
</t>
    </r>
    <phoneticPr fontId="2" type="noConversion"/>
  </si>
  <si>
    <t xml:space="preserve">Data (Example)
1. Stock Info
-Reg. No.: V00030
-Stock status = "Booked"
-Model+Trim: Tucson  Tucson Facelift
-Exterior Colour : Pure White
-Interior Colour / Texture : Black / Gray
-Options:  Premium package,  S/R display
-Chassis No.: KMHJ3813MKU016930
-Engine No.: G4NAKU276630
-Prod. M: Mar-19
-Arrival Date : 29-Jun-19
-Saved Date: 15-Jan-20, 15:30:00
-Saved Path: SSC
-Saved Consultant: Paul McCartney
-Remark: Booked test
</t>
  </si>
  <si>
    <t>1. Check if the matches the corresponding quote info in Sales  &gt; equest a Test Drive menu.</t>
    <phoneticPr fontId="2" type="noConversion"/>
  </si>
  <si>
    <t>1. Check if the matches the corresponding stock info in SSC  &gt; Stock Status menu.</t>
    <phoneticPr fontId="2" type="noConversion"/>
  </si>
  <si>
    <t>1. Check if the matches the corresponding stock info in SSC  &gt; Stock Status menu.</t>
    <phoneticPr fontId="2" type="noConversion"/>
  </si>
  <si>
    <t>1. Check if the matches the corresponding stock info in SSC  &gt; Stock Status menu.</t>
    <phoneticPr fontId="2" type="noConversion"/>
  </si>
  <si>
    <t>1. Check if the matches the corresponding stock info in SSC  &gt; Stock Status menu.</t>
    <phoneticPr fontId="2" type="noConversion"/>
  </si>
  <si>
    <t>1. Check if the matches the corresponding stock info in SSC  &gt; Stock Status menu.</t>
    <phoneticPr fontId="2" type="noConversion"/>
  </si>
  <si>
    <t>1. Check if the matches the corresponding stock info in SSC  &gt; Stock Status menu.</t>
    <phoneticPr fontId="2" type="noConversion"/>
  </si>
  <si>
    <t>1. Check if the matches the corresponding model info in Products &gt; Model menu.
2. Check if the matches the corresponding stock info in SSC  &gt; Stock Status menu.</t>
    <phoneticPr fontId="2" type="noConversion"/>
  </si>
  <si>
    <t>1. Check if the DMS stock data is updated and the data displays correctly in the List Area when clicked.</t>
    <phoneticPr fontId="2" type="noConversion"/>
  </si>
  <si>
    <r>
      <t xml:space="preserve">Data (Example)
</t>
    </r>
    <r>
      <rPr>
        <sz val="9"/>
        <rFont val="현대산스 Text"/>
        <family val="3"/>
        <charset val="129"/>
      </rPr>
      <t>1. Model : KONA
2. Personal Info
-Salutation: Mr.
-Name : Adam Levine
-Email: adam@gmail.com
-Mobile Phone: 711 500 3377
-Preferred Date1: 15-Jan-20</t>
    </r>
    <phoneticPr fontId="2" type="noConversion"/>
  </si>
  <si>
    <r>
      <rPr>
        <b/>
        <sz val="9"/>
        <rFont val="현대산스 Text"/>
        <family val="3"/>
        <charset val="129"/>
      </rPr>
      <t>Data (Example)</t>
    </r>
    <r>
      <rPr>
        <sz val="9"/>
        <rFont val="현대산스 Text"/>
        <family val="3"/>
        <charset val="129"/>
      </rPr>
      <t xml:space="preserve">
1. Stock Info
-Reg. No.: V00030
-Stock status = "Sold"
-Model+Trim: Tucson  Tucson Facelift
-Exterior Colour : Pure White
-Interior Colour / Texture : Black / Gray
-Options:  Premium package,  S/R display
-Chassis No.: KMHJ3813MKU016930
-Engine No.: G4NAKU276630
-Prod. M: Mar-19
-Arrival Date : 29-Jun-19
-Saved Date: 15-Jan-20, 15:30:00
-Saved Path: SSC
-Remark: Sold test
</t>
    </r>
    <phoneticPr fontId="2" type="noConversion"/>
  </si>
  <si>
    <r>
      <rPr>
        <b/>
        <sz val="9"/>
        <rFont val="현대산스 Text"/>
        <family val="3"/>
        <charset val="129"/>
      </rPr>
      <t>Data (Example)</t>
    </r>
    <r>
      <rPr>
        <sz val="9"/>
        <rFont val="현대산스 Text"/>
        <family val="3"/>
        <charset val="129"/>
      </rPr>
      <t xml:space="preserve">
1. Stock Info
-Reg. No.: V00030
-Stock status = "Sold"
-Model+Trim: Tucson  Tucson Facelift
-Exterior Colour : Pure White
-Interior Colour / Texture : Black / Gray
-Options:  Premium package,  S/R display
-Chassis No.: KMHJ3813MKU016930
-Engine No.: G4NAKU276630
-Prod. M: Mar-19
-Arrival Date : 29-Jun-19
-Saved Date: 15-Jan-20, 15:30:00
-Saved Path: SSC
-Saved Consultant: Paul McCartney
-Remark: Sold test
</t>
    </r>
    <phoneticPr fontId="2" type="noConversion"/>
  </si>
  <si>
    <t>1) Front
 - Data registration/modification test
 - Admin and ERP data interlink test
2) Admin
 - Front screen interlocked data registration/modification test</t>
    <phoneticPr fontId="33" type="noConversion"/>
  </si>
  <si>
    <t>Check if you can log into the sales consultant account successfully.</t>
    <phoneticPr fontId="2" type="noConversion"/>
  </si>
  <si>
    <t>Check if the all functions in the home screen work properly.</t>
  </si>
  <si>
    <t>[DMS]
1. Check sales consultant account.</t>
  </si>
  <si>
    <t>[Front]
1. Register SSC customer.</t>
  </si>
  <si>
    <t>1. Confirm that the Loan Tenure and Monthly Payment areas are disabled when set to Inactive.</t>
  </si>
  <si>
    <t>[Front]
1. Requires quotation that had proceeded to the the Select a Car Step or farther.</t>
  </si>
  <si>
    <t>[Front]
1. Requires quotation that had proceeded to the the Select a Car Step or farther.</t>
    <phoneticPr fontId="2" type="noConversion"/>
  </si>
  <si>
    <t>Check if the Test Drive application info displays correctly.</t>
  </si>
  <si>
    <t>Check if the Test Drive application feature works properly.
-No Customer</t>
  </si>
  <si>
    <t>Check if the Test Drive application feature works properly.
-Customer Selected</t>
  </si>
  <si>
    <t>Check if the Test Drive details screen works properly.
-Before entering the Test Drive result</t>
  </si>
  <si>
    <t>Check if the Test Drive details screen works properly.
-After entering the Test Drive result</t>
  </si>
  <si>
    <t>[Front]
1. Request Test Drive with a customer info on the web.
2. Request Test Drive with a customer info on the SSC.</t>
  </si>
  <si>
    <t>[Front]
1. Select a customer for the test drive on the Customer Search screen.</t>
  </si>
  <si>
    <t>Check if the stock data displays correctly.
- Stock status = "Order"</t>
  </si>
  <si>
    <t>Check if the stock hold function is working properly.
- Default Holding</t>
  </si>
  <si>
    <t>Check if the stock hold function is working properly.
- Extend Holding Period</t>
  </si>
  <si>
    <t>Check if the info on the Stock On Hold displays correctly. 
- Stock status = "Hold"
-If the sales consultant changes the stock info</t>
  </si>
  <si>
    <t>Check if the info on the Stock On Hold displays correctly. 
- Stock status = "Hold"
- If sales consultant is different</t>
  </si>
  <si>
    <t>[Front]
1. Log in with another sales consultant account.
-Name: Sales22
-ID : Sales22@hyundai.com
-PW : qwer1234!@</t>
  </si>
  <si>
    <t>Check if the info on the booked stock displays correctly.
- Stock status = "Booked"
- If the sales consultant changes the stock info</t>
  </si>
  <si>
    <t>Check if the info on the booked stock displays correctly.
- Stock status = "Booked"
- If sales consultant is different</t>
  </si>
  <si>
    <t>[Front]
1. Log in with the account of the sales consultant who will be changing the stock.
-Name: Paul McCartney
-ID : paul@hyundai.com
-PW : qwer1234!@</t>
    <phoneticPr fontId="2" type="noConversion"/>
  </si>
  <si>
    <t>[Front]
1. Log in with the account of the sales consultant who will book the stock.
-Name: Paul McCartney
-ID : paul@hyundai.com
-PW : qwer1234!@
2. Order completed in SSC&gt; Build &amp; Price.</t>
  </si>
  <si>
    <t>Check if the info on the sold stock displays correctly.
- Stock status = "SOLD"
- If the sales consultant changes the stock info</t>
  </si>
  <si>
    <t>Check if the info on the sold stock displays correctly.
- Stock status = "SOLD"
- If sales consultant is different</t>
  </si>
  <si>
    <t>[Front]
1. Log in with the account of the sales consultant who will book the stock.
-Name: Paul McCartney
-ID : paul@hyundai.com
-PW : qwer1234!@
2. Order completed in SSC&gt; Build &amp; Price.
-Customer name : Adam Levine / adam@gmail.com /  711 500 3377
3. The corresponding order form is completed in SSC&gt; My Page&gt; Orders.</t>
  </si>
  <si>
    <t>Case</t>
    <phoneticPr fontId="2" type="noConversion"/>
  </si>
  <si>
    <t>S01_09_001</t>
    <phoneticPr fontId="2" type="noConversion"/>
  </si>
  <si>
    <t>Check if the customer info and the member type registered in SSC are correct.</t>
    <phoneticPr fontId="2" type="noConversion"/>
  </si>
  <si>
    <t>Customer data registered in SSC required.</t>
  </si>
  <si>
    <t>1. Check if the search result that corresponds to the search condition displays correctly in the list area.
1-1. Check if "No Result for Hyundai" message is displayed when there is no search result for the keyword Hyundai.</t>
    <phoneticPr fontId="2" type="noConversion"/>
  </si>
  <si>
    <t>1. Check if the corresponding data exists in the Customer Info, Order and Test Drive in admin.
1-1. Customer Info (Path: Admin&gt; Customers &gt; Customer Information)
1-2. Orders (Path :Admin&gt; Sales &gt; Orders)
1-3. Check Test Drive (Path: Admin&gt;Sales &gt; Request a Test Drive)</t>
  </si>
  <si>
    <t>Order Form
 - If at least one order is registered.
 - If no order has been registered
Test Drive
 - If at least one Test Drive is registered
 - If no Test Drive has been registered</t>
  </si>
  <si>
    <t>First Name: Adam
Last Name: Levine
Email: adam@gmail.com
Mobile Phone: 711 500 3377
Member Type: Online
Order Form: ●
Test Drive: ●</t>
    <phoneticPr fontId="2" type="noConversion"/>
  </si>
  <si>
    <t>1. Check if the customer information is registered correctly and if the search result displays correctly.
1-1. Check if the Member Type Icons display correctly.
 - Integrated Customer Icon: I
 - Smart Sales Care Customer Icon: S
 - Online Customer Icon: O
 - Withdrawal Customer Icon: -</t>
    <phoneticPr fontId="2" type="noConversion"/>
  </si>
  <si>
    <t>- Integrated Customer Icon: I
 - Smart Sales Care Customer Icon: S
 - Online Customer Icon: O
 - Withdrawal Customer Icon: -</t>
    <phoneticPr fontId="2" type="noConversion"/>
  </si>
  <si>
    <t>Registration Date: 22-Dec-2019
Last Visited: 22-Dec-2019</t>
    <phoneticPr fontId="2" type="noConversion"/>
  </si>
  <si>
    <t>1. Check if the button layer displays for each member type info.
1-1. Member Type info
 - Integrated Customer Icon: I
 - Smart Sales Care Customer Icon: S
 - Online Customer Icon: O
 - Withdrawal Customer Icon: -
1-2.  Check if the Registration Date and Last Visited display correctly for Showroom or Integrated website customer / Online Customer.</t>
    <phoneticPr fontId="2" type="noConversion"/>
  </si>
  <si>
    <t>- Edit Info Button</t>
    <phoneticPr fontId="2" type="noConversion"/>
  </si>
  <si>
    <t>First Name: Adam
Last Name: Levine
Email: adam@gmail.com
Mobile Phone: 711 500 3377</t>
    <phoneticPr fontId="2" type="noConversion"/>
  </si>
  <si>
    <t>- Check Online Customer Button</t>
    <phoneticPr fontId="2" type="noConversion"/>
  </si>
  <si>
    <t>First Name: Adam
Last Name: Levine
Email: adam@gmail.com
Authentication Code: 123456</t>
    <phoneticPr fontId="2" type="noConversion"/>
  </si>
  <si>
    <t>-Registration Button</t>
    <phoneticPr fontId="2" type="noConversion"/>
  </si>
  <si>
    <t>1.  Check if the Customer Registration layer popup displays correctly when you click on the Customer Registration.</t>
    <phoneticPr fontId="2" type="noConversion"/>
  </si>
  <si>
    <t>S01_09_001_L01</t>
    <phoneticPr fontId="2" type="noConversion"/>
  </si>
  <si>
    <t>SSC Customer Info Registration Test</t>
  </si>
  <si>
    <t>Integreted Agreement
 -Agree
-Disagree</t>
  </si>
  <si>
    <t>First Name: Adam
Last Name: Levine
Email: adam@gmail.com
Mobile Phone: 711 500 3377</t>
    <phoneticPr fontId="2" type="noConversion"/>
  </si>
  <si>
    <t xml:space="preserve">1. Check if the membership registration is done successfully.
1-1. Check validity by clicking on the Check Availability button in the email field.
2. Check if the Member Type changes to Integrated Member when the member agrees to integrate the online membership and if the Member Type changes to SSC when the member disagrees to integration.
2-1. Check validity by clicking on the Check Availability button in the email field.
2-2. Check if the data is saved in admin successfully and if the New Password Email is sent to the user when the Save button is clicked after entering the required fields data.
</t>
    <phoneticPr fontId="2" type="noConversion"/>
  </si>
  <si>
    <t>1. Check customer info in Customers &gt; Customer Information and if the Member Type is displayed as SSC.</t>
  </si>
  <si>
    <t>S01_09_001_L02</t>
    <phoneticPr fontId="2" type="noConversion"/>
  </si>
  <si>
    <t>SSC Customer Info Modification Test</t>
  </si>
  <si>
    <t>1. Check if the info modification is done successfully.
1-1. Check validity by clicking on the Check Availability button in the email field.
1-2. Check if the data is saved in admin successfully and if the New Password Email is sent to the user when the Save button is clicked after entering the required fields data.</t>
  </si>
  <si>
    <t>SSC_09_001_L03</t>
    <phoneticPr fontId="2" type="noConversion"/>
  </si>
  <si>
    <t>Check Online Customer Info</t>
  </si>
  <si>
    <t>1. Check if the First/Last Name, Email, Mobile Phone info displays correctly and ensure that modification cannot be done.
1-1. Check if the Authentication Code email is sent when you click on the Send Verification Code button, and confirm online membership status after entering the authentication code.</t>
    <phoneticPr fontId="2" type="noConversion"/>
  </si>
  <si>
    <t>SSC_09_002_T01</t>
    <phoneticPr fontId="2" type="noConversion"/>
  </si>
  <si>
    <t xml:space="preserve">Check if customer history is managed in a timeline format.  </t>
    <phoneticPr fontId="2" type="noConversion"/>
  </si>
  <si>
    <t>3 Consulting In progress showroom data required. 3 Online data required.</t>
    <phoneticPr fontId="2" type="noConversion"/>
  </si>
  <si>
    <t>First Visit: 01-Dec-2019
Last Visit: 27-Dec-2019
Thumbnail image: Modelimage.jpg
Model+Trim: KONA Electric Permanent Magnet Synchronous Motor 39.2kWh ( SUV )
Total Amount: HKD 199,300.00
Estimated monthly instalment 
: HKD 5,583 (60 Months)
Step: Quotation</t>
    <phoneticPr fontId="2" type="noConversion"/>
  </si>
  <si>
    <t>1. Check if the data is displayed and classifed as Showroom Consulting and Online. 
1-1. Check if the list is sorted by the most recently saved date and the if the data(Model+Trim, Total Amount, Estimated monthly instalment, Step) displays correctly.
1-2. Check if the history details display when you click on the VIew More button.
2. Check if the data is displayed and classified as Showroom tab and Online tab.</t>
  </si>
  <si>
    <t>Check if the history of the consulting done at the showroom displays correctly.</t>
    <phoneticPr fontId="2" type="noConversion"/>
  </si>
  <si>
    <t>3 Consulting In progress showroom data required.</t>
    <phoneticPr fontId="2" type="noConversion"/>
  </si>
  <si>
    <t>Model: KONA Electric
Trim: Permanent Magnet Synchronous Motor 39.2kWh( SUV )
Bounce Step: Quotation
Visited Date: 27-Dec-2019
Sales Consultant: Paul McCarteny</t>
    <phoneticPr fontId="2" type="noConversion"/>
  </si>
  <si>
    <t>1. Check if the history of the consultings done at the showroom is displayed and if the data is sorted by the Visited Date.
1-1. Check if the Details Popup displays when you click on the LIst button and if the data is correctly.</t>
    <phoneticPr fontId="2" type="noConversion"/>
  </si>
  <si>
    <t>SSC_09_002_T03</t>
    <phoneticPr fontId="2" type="noConversion"/>
  </si>
  <si>
    <t>Check if the history of the consulting done online displays correctly</t>
    <phoneticPr fontId="2" type="noConversion"/>
  </si>
  <si>
    <t>1. Check if the info of the consultings done online displays and if the list is sorted by the Visited Date.
1-1. Check if the Details Popup displays when you click on the LIst button and if the data is correctly.</t>
    <phoneticPr fontId="2" type="noConversion"/>
  </si>
  <si>
    <t>SSC_09_002_L01</t>
    <phoneticPr fontId="2" type="noConversion"/>
  </si>
  <si>
    <t>Check the details of the consultings in progress</t>
    <phoneticPr fontId="2" type="noConversion"/>
  </si>
  <si>
    <t>Bounce Step</t>
    <phoneticPr fontId="2" type="noConversion"/>
  </si>
  <si>
    <t>1. Check if the Click to Buy completed step displays on the Stepper.</t>
  </si>
  <si>
    <t>Model</t>
    <phoneticPr fontId="2" type="noConversion"/>
  </si>
  <si>
    <t>Model: Kona Electric
Trim: Permanent Magnet Synchronous Motor 39.2kWh ( SUV )
Vehicle
-Max. Speed (km/h) : 155
-Max. Power (ps) : 136
-Max. Torque (kg-m) : 40.3
-Acceleration (0-100 km/h) (sec) : 9.7
Colour
-Exterior: Acid yellow/Phantom Black
-Interior/Texture: Black/Leather Black
Wheels: 17"Alloy wheel
Option Package
-Package Items1
-Package Items2</t>
    <phoneticPr fontId="2" type="noConversion"/>
  </si>
  <si>
    <t>1.Check if the model, trim and spec info selected from the Select a Car and Configure displays correctly.</t>
  </si>
  <si>
    <t>Vehicle Price
-Ex-showroom price: HKD 338,800.00
-Electric Vehicle Subsidy: -HKD 97,500.00
-Additional Discounts: -HKD 1,000.00
-Trade-in Value: -HKD 10,000.00
-Option Packages: HKD 1,000.00
-License fee: HKD 4,000.0
-TAVA: HKD 1,000.0
-Registration Charges: HKD 1,000.0
-Final Purchase Price: HKD 389,500.00
-Deposit Payment: HKD 38,950.00</t>
    <phoneticPr fontId="2" type="noConversion"/>
  </si>
  <si>
    <t>1. Check if the price info displays correctly.</t>
  </si>
  <si>
    <t>Finance</t>
    <phoneticPr fontId="2" type="noConversion"/>
  </si>
  <si>
    <t xml:space="preserve">- I want financing
</t>
    <phoneticPr fontId="2" type="noConversion"/>
  </si>
  <si>
    <t xml:space="preserve">Bank: OCBC/CCB
Down Payment: HKD 100,000.00
Loan Amount: HKD 298,500.00
Loan Tenure: 60 Months
Interest Rate: 2.30%
Total Amount: HKD 389,500.00
Estimated monthly instalment 
:HKD 5,583
:HKD 298,500.00 for 60 Months at 2.30%
</t>
    <phoneticPr fontId="2" type="noConversion"/>
  </si>
  <si>
    <t>1. Check if the data for loan applied case and loan unapplied case display correctly.</t>
  </si>
  <si>
    <t>- I do not want financing</t>
    <phoneticPr fontId="2" type="noConversion"/>
  </si>
  <si>
    <t>Balance Due Amount: HKD 389,500.00
Total Amount: HKD 389,500.00</t>
    <phoneticPr fontId="2" type="noConversion"/>
  </si>
  <si>
    <t>1. Check if Customer Name, Email, Mobile Phone info displays correctly.</t>
  </si>
  <si>
    <t>Note: Request detailed information on electric vehicle  subsidies</t>
    <phoneticPr fontId="2" type="noConversion"/>
  </si>
  <si>
    <t>1. Check if the data entered in Note displays correctly and if the content can be edited.
1-2. Confirm that the data of the quotation that the logged in sales consultant did not consult cannot be edited.</t>
    <phoneticPr fontId="2" type="noConversion"/>
  </si>
  <si>
    <t>Button Area</t>
    <phoneticPr fontId="2" type="noConversion"/>
  </si>
  <si>
    <t>-Continue Build&amp;Price
-Go to Completed Order
-Go to Canceled Order</t>
    <phoneticPr fontId="2" type="noConversion"/>
  </si>
  <si>
    <t>1. Check if the View Model button is exposed and if the [S01_02_002] Model List &gt; Model Detail] page displays when you click on the button.
2. Check if the button is exposed differently depending on the status values, and check if the corresponding page displays when the button is clicked.
2-1. Check if the Continue Build &amp; Price button is exposed when Build &amp; Price is in progress.
2-2. Check if the Go to Completed Order button displays when the order is completed.
2-3. Check if the Go to Canceled Order button is displayed when the order is cancelled.</t>
    <phoneticPr fontId="2" type="noConversion"/>
  </si>
  <si>
    <t>Order Form</t>
    <phoneticPr fontId="2" type="noConversion"/>
  </si>
  <si>
    <t>Check if the order form content is entered successfully and check if the data is saved successfully.</t>
  </si>
  <si>
    <t>1 data of customer info creation in progress and 1 data of customer info creation completed required.</t>
  </si>
  <si>
    <t>1. Check if the correct search result that corresponds to the search condition displays.
1-1. Check the data displays correctly in the list and if the Order Form page displays.</t>
  </si>
  <si>
    <t>Model: KONA Electric
Trim: Permanent Magnet Synchronous Motor 39.2kWh ( SUV))
Order Path: Online
Order Date: 27-DEC-2019
Status: Completed</t>
    <phoneticPr fontId="2" type="noConversion"/>
  </si>
  <si>
    <t>SSC_09_004</t>
    <phoneticPr fontId="2" type="noConversion"/>
  </si>
  <si>
    <t>Order Info</t>
    <phoneticPr fontId="2" type="noConversion"/>
  </si>
  <si>
    <t>Model: KONA Electric
Trim: Permanent Magnet Synchronous Motor 39.2kWh( SUV )
Order by From: Online
Ordered Date: 31-Jan-20</t>
    <phoneticPr fontId="2" type="noConversion"/>
  </si>
  <si>
    <t>1. Check if the data displays correctly in the Order Info area.</t>
  </si>
  <si>
    <t>1. Check if the data displays correctly in Admin&gt;Sales&gt;Order when the Status is Completed.
2. Check if the data is exposed in Admin&gt;Sales&gt;Quotation correctly when the Status is In Progress.</t>
  </si>
  <si>
    <t>Salutation: Mr.
First Name: Adam
Last Name: Levine
Company Name: Disney
Address: G/F, 4D Nan Fung Commercial Centre,19 Lam Lok Street, Kowloon Bay, Kowloon
Tel. No: 3228 8288</t>
    <phoneticPr fontId="2" type="noConversion"/>
  </si>
  <si>
    <t>1. Check if the written content is displayed in the input box when the Status is Completed.
1-1. Check if the Status is In Progress and only the written part is displayed when writing is in progress.
1-2. Check if the written data can be modified.</t>
  </si>
  <si>
    <t>Details of Car Ordred</t>
    <phoneticPr fontId="2" type="noConversion"/>
  </si>
  <si>
    <t>Model:  KONA Electric
Mfg. Year: 2015
Vehicle Ref. No: Z-Z973
Selected Item: Indent, Stock
Exterior Colour: Acid Yellow
Interior Colour: Black/Leather Black
Remakrs/Optional Equipment:
Price: HKD 500,000.00
License Fee: HKD 4,000.00
Insurance: HKD 1,000.00
Total: HKD 398,500.00
Deposit: HKD 38,850.00</t>
    <phoneticPr fontId="2" type="noConversion"/>
  </si>
  <si>
    <t xml:space="preserve">1. Check if the ordered vehicle info displays correctly.
1-1. Check if Model, Mfg. Year,Exterior Colour, Interior Colour, Price, Deposit items display automatically and confirm that the data is uneditable.
1-2. Check if Vehicle Ref No., Selected Items(Indnet,Stock), License Fee, Insurance, Total, Remarks items are editable.
</t>
  </si>
  <si>
    <t>Details of Trade-in Car</t>
    <phoneticPr fontId="2" type="noConversion"/>
  </si>
  <si>
    <t xml:space="preserve">Make: Hyundai
Model: Santa Fe
Mfg. Year: 2015
Date of First Registration: 31-JAN-20
Trade-in Value: HKD 3,000.00
Trade-in Guaranteed by: Paul McCartney
</t>
    <phoneticPr fontId="2" type="noConversion"/>
  </si>
  <si>
    <t xml:space="preserve">1. Check if the written content is displayed in the input box when the Status is Completed.
1-1. Check if the Status is In Progress and only the written part is displayed when writing is in progress.
1-2. Check if the written data can be modified.
</t>
  </si>
  <si>
    <t xml:space="preserve">Details of Financed Payment </t>
    <phoneticPr fontId="2" type="noConversion"/>
  </si>
  <si>
    <t>Financial institution:  OCBC
Loan Amount: HKD 17,580.00
Term: 60month
Monthly instalment: HKD 4,448.00
Interest Rate: 2.50%
Down Payment: HKD 10,000.00
Selected Itme: HP, Leasing</t>
    <phoneticPr fontId="2" type="noConversion"/>
  </si>
  <si>
    <t xml:space="preserve">For Office Use </t>
    <phoneticPr fontId="2" type="noConversion"/>
  </si>
  <si>
    <t xml:space="preserve">Amended from Contract No.: &lt;/Amended from Contract No 01&gt;
Reason: &lt;/Reson 01&gt;
Make: Hyundai
Model: Santa Fe
Selected Item: Approved, Walk-in, Phone-in, Referral, Website, Repeat, 1st-time Hyundai Owner 
</t>
    <phoneticPr fontId="2" type="noConversion"/>
  </si>
  <si>
    <t xml:space="preserve">1. Check if the Order Form can be downloaded when you click on the Download button and if the Order Form Preview popup is exposed when you click on the Preview button.
2. Check if the data is saved successfully and the list screen is displayed when you click on the Save button.
2-1. Check if the corresponding stock status is changed to Sold and if Status is changed to Completed.
3. Cancel버튼 클릭시 Data를 저장하지 않고 List화면으로 이동하는지 확인.
</t>
  </si>
  <si>
    <t>SSC_09_004_P01_01</t>
    <phoneticPr fontId="2" type="noConversion"/>
  </si>
  <si>
    <t>1. Check if the data entered in the Order Form displays correctly.
1-1. Check if only the written content can be previewed when the Status is In Progress and check if all content is displayed when the Status is Completed.</t>
    <phoneticPr fontId="2" type="noConversion"/>
  </si>
  <si>
    <t>Preliminary Work</t>
    <phoneticPr fontId="2" type="noConversion"/>
  </si>
  <si>
    <t>Data</t>
    <phoneticPr fontId="2" type="noConversion"/>
  </si>
  <si>
    <t>First Name: Adam
Last Name: Levine
Email: adam@gmail.com
Mobile Phone: 711 500 3377
Member Type: Online
Order Form: ●
Test Drive: ●</t>
    <phoneticPr fontId="2" type="noConversion"/>
  </si>
  <si>
    <t>1. Check if the customer information is registered correctly and if the search result displays correctly.
1-1. Check if the Member Type Icons display correctly.
 - Integrated Customer Icon: I
 - Smart Sales Care Customer Icon: S
 - Online Customer Icon: O
 - Withdrawal Customer Icon: -</t>
    <phoneticPr fontId="2" type="noConversion"/>
  </si>
  <si>
    <t>- Icon Info (I, S)
    New Consulting Button: Check if Build &amp; Price page displays.
    Edit Info Button: Check if the Edit Customer Info Popup page displays and if the customer info can be edited.
    History Button: Check if Customer's History page displays.  
    Order Form Button: Check if the Order Form page displays.
    Test Drive: Check if the Test Drive page displays.</t>
  </si>
  <si>
    <t xml:space="preserve"> - Icon Info (O)
    New Consulting Button: Check if Build &amp; Price page displays.
    Check Online Customer Button: Check if the Online Customer Popup page displays and if the authentication is done succussfully.
    Test Drive: Check if the Test Drive page displays.</t>
  </si>
  <si>
    <t xml:space="preserve"> - Dash (- )
    New Consulting Button: Check if Build &amp; Price page displays.
    Registration Button: Check if the Customer Registration Popup page displays and if the entered data is saved successfully.
    Test Drive: Check if the Test Drive page displays.</t>
  </si>
  <si>
    <t xml:space="preserve"> - Icon Info( - ): Check if the message "This customer is a withdrawal member." displays.</t>
  </si>
  <si>
    <t>SSC_09_002_T02</t>
    <phoneticPr fontId="2" type="noConversion"/>
  </si>
  <si>
    <t>3 Consulting In progress online data required.</t>
    <phoneticPr fontId="2" type="noConversion"/>
  </si>
  <si>
    <t>Price</t>
    <phoneticPr fontId="2" type="noConversion"/>
  </si>
  <si>
    <t>Customer name: Adam Leave
Mobile Phone: 711 500 3377
Email: adam@gmail.com</t>
    <phoneticPr fontId="2" type="noConversion"/>
  </si>
  <si>
    <t>Note</t>
    <phoneticPr fontId="2" type="noConversion"/>
  </si>
  <si>
    <t>1. Check the progress data in Admin&gt;Sales&gt;Quotation and the completed and cancellation status in Admin&gt;Sales&gt;Order.</t>
    <phoneticPr fontId="2" type="noConversion"/>
  </si>
  <si>
    <t>SSC_09_003</t>
    <phoneticPr fontId="2" type="noConversion"/>
  </si>
  <si>
    <t>Salutation: Mr.
First Name: Adam
Last Name: Levine
Company Name: Disney
Address: G/F, 4D Nan Fung Commercial Centre,19 Lam Lok Street, Kowloon Bay, Kowloon
Tel. No: 3228 8288</t>
    <phoneticPr fontId="2" type="noConversion"/>
  </si>
  <si>
    <t xml:space="preserve">Details of Financed Payment </t>
    <phoneticPr fontId="2" type="noConversion"/>
  </si>
  <si>
    <t>My Page</t>
    <phoneticPr fontId="2" type="noConversion"/>
  </si>
  <si>
    <t>Scenario (Admin)</t>
    <phoneticPr fontId="2" type="noConversion"/>
  </si>
  <si>
    <t xml:space="preserve"> Sales Leads </t>
    <phoneticPr fontId="2" type="noConversion"/>
  </si>
  <si>
    <t>SSC_10_001_T01</t>
    <phoneticPr fontId="2" type="noConversion"/>
  </si>
  <si>
    <t>Check if the data can be viewed when you click on the Sales Leads, Customers, Consulting, Orders, Mailing Tab.</t>
    <phoneticPr fontId="2" type="noConversion"/>
  </si>
  <si>
    <t>Common</t>
    <phoneticPr fontId="2" type="noConversion"/>
  </si>
  <si>
    <t>1. Check if the screen under the tab changes and if the data displays correctly when you click on the tap.
2. Check if the search result displays correctly in the list area and on the Dashboard when you click on the Search button.</t>
    <phoneticPr fontId="2" type="noConversion"/>
  </si>
  <si>
    <t>Check if the Sales Leads Dashboard and the list data are the same.</t>
  </si>
  <si>
    <t>2 data for each menu (Submit My interest, Trade-in, Test Drive, EV Support Fund Consultation, Fleet, Contact us) designated to Paul McCatney.</t>
    <phoneticPr fontId="2" type="noConversion"/>
  </si>
  <si>
    <t>Dashboard Area</t>
    <phoneticPr fontId="2" type="noConversion"/>
  </si>
  <si>
    <t>1. Check if the dashboard count and the list count are the same and check if the list changes when you click on the dashboard.</t>
  </si>
  <si>
    <t>Submit My Interest List</t>
    <phoneticPr fontId="2" type="noConversion"/>
  </si>
  <si>
    <t>First Name: Adam
Last Name: Levine
Email: adam@gmail.com
Mobile Phone: 711 500 3377
Model: KONA Electric
Exterior Colour: Acid Yellow
Requested Date: 27-Dec-19</t>
    <phoneticPr fontId="2" type="noConversion"/>
  </si>
  <si>
    <t>1. Check if the List data displays correctly and if the Detail Popup is exposed when you click on the List area.
1-1. Check if the Detail Popup data displays correctly and if it is the same as the list data.</t>
  </si>
  <si>
    <t>1. Check if the data designated to Paul McCartney is displayed when you click on the Search button after selecting Paul McCartney as the Sales Consultant in the Sales &gt; Designated Staff Assignment serch area.
1-1. Check if the Submit My Interest tab data in the search result list matches the SSC Submit My Interest list data.</t>
    <phoneticPr fontId="2" type="noConversion"/>
  </si>
  <si>
    <t>Trade-in List</t>
    <phoneticPr fontId="2" type="noConversion"/>
  </si>
  <si>
    <t>First Name: Adam
Last Name: Levine
Email: adam@gmail.com
Mobile Phone: 711 500 3377
Make: Hyundai
Model: KONA Electric
Model Year: 2016
Requested Date: 27-Dec-19</t>
    <phoneticPr fontId="2" type="noConversion"/>
  </si>
  <si>
    <t>1. Check if the data designated to Paul McCartney is displayed when you click on the Search button after selecting Paul McCartney as the Sales Consultant in the Sales &gt; Designated Staff Assignment serch area.
1-1. Check if the Trade-in Tab data in the search result list matches the SSC Trade-in list data.</t>
    <phoneticPr fontId="2" type="noConversion"/>
  </si>
  <si>
    <t>First Name: Adam
Last Name: Levine
Email: adam@gmail.com
Mobile Phone: 711 500 3377
Model: KONA Electric
Preferred Date1: 31-Dec-19
Requested Date: 27-Dec-19</t>
    <phoneticPr fontId="2" type="noConversion"/>
  </si>
  <si>
    <t>1. Check if the data designated to Paul McCartney is displayed when you click on the Search button after selecting Paul McCartney as the Sales Consultant in the Sales &gt; Designated Staff Assignment serch area.
1-1. Check if the Test Drive Tab data in the search result list matches the SSC Test Drive list data.</t>
    <phoneticPr fontId="2" type="noConversion"/>
  </si>
  <si>
    <t>EV Support Fund Consultation List</t>
    <phoneticPr fontId="2" type="noConversion"/>
  </si>
  <si>
    <t>First Name: Adam
Last Name: Levine
Email: adam@gmail.com
Mobile Phone: 711 500 3377
Make: Hyundai
Model: KONA Electric
Interested Car: IONIQ Electric
Requested Date: 27-Dec-19</t>
    <phoneticPr fontId="2" type="noConversion"/>
  </si>
  <si>
    <t>1. Check if the data designated to Paul McCartney is displayed when you click on the Search button after selecting Paul McCartney as the Sales Consultant in the Sales &gt; Designated Staff Assignment serch area.
1-1. Check if the EV Support Fund Consultation Tab data in the search result list matches the SSC EV Support Fund Consultation list data.</t>
    <phoneticPr fontId="2" type="noConversion"/>
  </si>
  <si>
    <t>Fleet List</t>
    <phoneticPr fontId="2" type="noConversion"/>
  </si>
  <si>
    <t xml:space="preserve">First Name: Adam
Last Name: Levine
Email: adam@gmail.com
Company Name: Hyundai
Model: KONA Electric
Requested Date: 27-Dec-19 </t>
    <phoneticPr fontId="2" type="noConversion"/>
  </si>
  <si>
    <t>1. Check if the data designated to Paul McCartney is displayed when you click on the Search button after selecting Paul McCartney as the Sales Consultant in the Sales &gt; Designated Staff Assignment serch area.
1-1. Check if the Fleet Tab data in the search result list matches the SSC Fleet list data.</t>
    <phoneticPr fontId="2" type="noConversion"/>
  </si>
  <si>
    <t>Contact Us</t>
    <phoneticPr fontId="2" type="noConversion"/>
  </si>
  <si>
    <t xml:space="preserve">First Name: Adam
Last Name: Levine
Email: adam@gmail.com
Telephone No. 12345678
Date: 27-Dec-19 </t>
    <phoneticPr fontId="2" type="noConversion"/>
  </si>
  <si>
    <t>1. Check if the data designated to Paul McCartney is displayed when you click on the Search button after selecting Paul McCartney as the Sales Consultant in the Sales &gt; Designated Staff Assignment serch area.
1-1. Check if the Contact Us Tab data in the search result list matches the SSC Contact Us List data.</t>
  </si>
  <si>
    <t>Customers</t>
    <phoneticPr fontId="2" type="noConversion"/>
  </si>
  <si>
    <t>SSC_10_002</t>
    <phoneticPr fontId="2" type="noConversion"/>
  </si>
  <si>
    <t>1. Check if the search result displays in the list area according to the search condition.</t>
  </si>
  <si>
    <t xml:space="preserve">1. Check if the corresponding customer info exists in Customers &gt; Customer Information.
2. Check if the corresponding customer's Order Data exists in Sales &gt; Orders.
3. Check if the corresponding customer's data exists in Sales &gt; Request a Test Drive.
</t>
  </si>
  <si>
    <t xml:space="preserve">- Icon Info (I, S)
    New Consulting Button: Check if the Build &amp; Price page displays.
    Edit Info Button: Check if the Edit Customer Info Popup page displays and if the customer info can be edited.
    History Button: Check if the customer history page is exposed.
    Order Form Button: Check if the Order Form page is exposed. 
    Test Drive: Check if the Test Drive page is exposed. </t>
    <phoneticPr fontId="2" type="noConversion"/>
  </si>
  <si>
    <t xml:space="preserve"> - Icon Info (O)
    New Consulting Button: Check if the Build &amp; Price page displays.
    Check Online Customer Button: Check if the Check Online Customer Popup page is exposed and if the authentication has been done successfully.
    Test Drive: Check if the Test Drive page is exposed. </t>
  </si>
  <si>
    <t xml:space="preserve"> - Dash (- )
    New Consulting Button: Check if the Build &amp; Price page displays.
    Registration Button: Check if the Customer Registration Popup page displays and if the entered data is saved successfully.
    Test Drive: Check if the Test Drive page is exposed. </t>
  </si>
  <si>
    <t xml:space="preserve"> - Icon Info( - ): Check if the message "This customer is a withdrawal member." is displayed.</t>
  </si>
  <si>
    <t>Consulting</t>
    <phoneticPr fontId="2" type="noConversion"/>
  </si>
  <si>
    <t>SSC_10_003</t>
    <phoneticPr fontId="2" type="noConversion"/>
  </si>
  <si>
    <t>1. Check if the search result displays in the list area according to the search condition.</t>
    <phoneticPr fontId="2" type="noConversion"/>
  </si>
  <si>
    <t xml:space="preserve">1. Check if the corresponding customer's Order Data exists in Sales &gt; Orders.
2. Check if the corresponding customer's Quotation Data exists in Sales &gt; Quotation.
</t>
  </si>
  <si>
    <t>First Name: Adam
Last Name: Levine
Email: adam@gmail.com
Mobile Phone: 711 500 3377
Model: KONA Electric
Bounce Step: Quotation
Saved Step: 31-Jan-20
Mailing: 2</t>
    <phoneticPr fontId="2" type="noConversion"/>
  </si>
  <si>
    <t>1. Check if the Details Popup is exposed and if the data displays correctly when you click on the Detail View Button.</t>
  </si>
  <si>
    <t>Detail View Button</t>
    <phoneticPr fontId="2" type="noConversion"/>
  </si>
  <si>
    <t>1. Check if the Details Popup is exposed and if the data is exposed correctly when you click on the Detail View button.</t>
  </si>
  <si>
    <t>Send Email Button</t>
    <phoneticPr fontId="2" type="noConversion"/>
  </si>
  <si>
    <t>First Name: Adam
Last Name: Levine
Email: adam@gmail.com
Contents: We will send you a quote for Adam.</t>
    <phoneticPr fontId="2" type="noConversion"/>
  </si>
  <si>
    <t>1. Check if the Send Email popup is exposed when you click on the Send Email Button, and if the details quotation is emailed when you click on the Save button.</t>
  </si>
  <si>
    <t>SSC_10_004</t>
    <phoneticPr fontId="2" type="noConversion"/>
  </si>
  <si>
    <t>1. Check if the corresponding customer's Order Data exists in Sales &gt; Orders.</t>
  </si>
  <si>
    <t>First Name: Adam
Last Name: Levine
Email: adam@gmail.com
Mobile Phone: 711 500 3377
Model: KONA Electric
Trim: Permanent Magnet Synchronous Motor 39.2kWh( SUV )
Status: In Progress</t>
    <phoneticPr fontId="2" type="noConversion"/>
  </si>
  <si>
    <t>1. Check if the data displays correctly in the list and if the Order Form page displays when you click on the list area.</t>
  </si>
  <si>
    <t>1. Check if the corresponding customer's Order Data exists in Sales &gt; Orders.
2. Check if the corresponding customer's Quotation Data exists in Sales &gt; Quotation.
3. Check if the order status is displayed as either Sold or In Progress in SSC &gt; Stock Status.</t>
  </si>
  <si>
    <t>1. Check if the Order Form is downloaded successfully when you click on the Download button, and if the Order Form Preview Popup is exposed when you click on the Preview button.
2. Check if the data is not saved and the list page displays when the Cancel button is clicked. Check if the data is saved and the List page displays when the Save button is clicked.</t>
    <phoneticPr fontId="2" type="noConversion"/>
  </si>
  <si>
    <t>Mailing</t>
    <phoneticPr fontId="2" type="noConversion"/>
  </si>
  <si>
    <t>SSC_10_005</t>
    <phoneticPr fontId="2" type="noConversion"/>
  </si>
  <si>
    <t>Search Area</t>
    <phoneticPr fontId="2" type="noConversion"/>
  </si>
  <si>
    <t>1. Check Send Mail.
- Path : SSC &gt; Send Mail</t>
    <phoneticPr fontId="2" type="noConversion"/>
  </si>
  <si>
    <t>First Name: Adam
Last Name: Levine
Email: adam@gmail.com
Mobile Phone: 711 500 3377
Title: Thank you for visiting Hyundai Showroom
Sent date: 31-Jan-20</t>
    <phoneticPr fontId="2" type="noConversion"/>
  </si>
  <si>
    <t>1.  Check if the data displays correctly in the list and if the Order Form page displays when you click on the list area.
1-1. Check if the Detail Popup is exposed when you click on the View button.</t>
  </si>
  <si>
    <t>Test Items</t>
    <phoneticPr fontId="2" type="noConversion"/>
  </si>
  <si>
    <t>Test Results</t>
    <phoneticPr fontId="2" type="noConversion"/>
  </si>
  <si>
    <t>Check if Colour and Wheels selections are functioning properly.
-New Quotation 
-Setting budget</t>
    <phoneticPr fontId="2" type="noConversion"/>
  </si>
  <si>
    <r>
      <rPr>
        <b/>
        <sz val="9"/>
        <rFont val="현대산스 Text"/>
        <family val="3"/>
        <charset val="129"/>
      </rPr>
      <t>Data (Example)</t>
    </r>
    <r>
      <rPr>
        <sz val="9"/>
        <rFont val="현대산스 Text"/>
        <family val="3"/>
        <charset val="129"/>
      </rPr>
      <t xml:space="preserve">
1. Set Your Budget : Active
-Loan Tenure : 60
-Monthly Payment : HKD7,500
</t>
    </r>
    <phoneticPr fontId="2" type="noConversion"/>
  </si>
  <si>
    <r>
      <rPr>
        <b/>
        <sz val="9"/>
        <rFont val="현대산스 Text"/>
        <family val="3"/>
        <charset val="129"/>
      </rPr>
      <t>Data (Example)</t>
    </r>
    <r>
      <rPr>
        <sz val="9"/>
        <rFont val="현대산스 Text"/>
        <family val="3"/>
        <charset val="129"/>
      </rPr>
      <t xml:space="preserve">
1. Budget Range : ~ HKD 495,000</t>
    </r>
    <phoneticPr fontId="2" type="noConversion"/>
  </si>
  <si>
    <t>Others</t>
    <phoneticPr fontId="2" type="noConversion"/>
  </si>
  <si>
    <r>
      <rPr>
        <b/>
        <sz val="9"/>
        <rFont val="현대산스 Text"/>
        <family val="3"/>
        <charset val="129"/>
      </rPr>
      <t>Data (Example)</t>
    </r>
    <r>
      <rPr>
        <sz val="9"/>
        <rFont val="현대산스 Text"/>
        <family val="3"/>
        <charset val="129"/>
      </rPr>
      <t xml:space="preserve">
1. Budget range = Budget Settings Value + Deposit payment
-Budget Settings Value : 60 months * HKD 57,500 = HKD 450,000
-Depoist Payment : 10%
-Budget range : HKD 450,000 + HKD 45,000 = HKD 495,000
</t>
    </r>
    <r>
      <rPr>
        <sz val="9"/>
        <color rgb="FFFF0000"/>
        <rFont val="현대산스 Text"/>
        <family val="3"/>
        <charset val="129"/>
      </rPr>
      <t>* Need to check how budget range is calculated.</t>
    </r>
    <phoneticPr fontId="2" type="noConversion"/>
  </si>
  <si>
    <t>-Model + Trim : KONA Permanent Magnet Synchronous Motor 39.2kWh ( SUV )
1. Vehicle Price
- Ex-Showroom price : HKD441,300
-Electric Vehicle Subsidy : -HKD97,500
-Option Packages : HKD300
-Additional Discounts : HKD1,000
-Trade-in Value : HKD10,000
-License fee : HKD1,000
-TAVA : HKD1,000
-Registration Charges : HKD1,000
2. Final Purchase Price
-Total amount to be deducted : HKD 97,500 + HKD 1,000 + HKD 10,000 = HKD 108,500 
-Total amount to be added : HKD 300 + HKD 1,000 + HKD 1,000 + HKD 1,000 = HKD 3,300
-Final Purchase Price : HKD441,600 - HKD108,500 + HKD3,300 = HKD336,100</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</si>
</sst>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 #,##0_-;_-* &quot;-&quot;_-;_-@_-"/>
    <numFmt numFmtId="176" formatCode="mm&quot;월&quot;\ dd&quot;일&quot;"/>
    <numFmt numFmtId="177" formatCode="#.##"/>
    <numFmt numFmtId="178" formatCode="#,##0.000;[Red]&quot;-&quot;#,##0.000"/>
    <numFmt numFmtId="179" formatCode="hh:mm:ss&quot;₩&quot;&quot;₩&quot;&quot;₩&quot;&quot;₩&quot;&quot;₩&quot;&quot;₩&quot;&quot;₩&quot;&quot;₩&quot;\ AM/PM_)"/>
    <numFmt numFmtId="180" formatCode="_ * #,##0_ ;_ * \-#,##0_ ;_ * &quot;-&quot;_ ;_ @_ "/>
    <numFmt numFmtId="181" formatCode="_ * #,##0.00_ ;_ * \-#,##0.00_ ;_ * &quot;-&quot;??_ ;_ @_ "/>
    <numFmt numFmtId="182" formatCode="#,##0\ &quot;&quot;"/>
    <numFmt numFmtId="183" formatCode="[$-409]d&quot;-&quot;mmm&quot;-&quot;yy;@"/>
  </numFmts>
  <fonts count="57" x14ac:knownFonts="1">
    <font>
      <sz val="11"/>
      <name val="돋움"/>
      <family val="3"/>
      <charset val="129"/>
    </font>
    <font>
      <sz val="11"/>
      <name val="돋움"/>
      <family val="3"/>
      <charset val="129"/>
    </font>
    <font>
      <sz val="8"/>
      <name val="돋움"/>
      <family val="3"/>
      <charset val="129"/>
    </font>
    <font>
      <u/>
      <sz val="10.45"/>
      <color indexed="12"/>
      <name val="돋움"/>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2"/>
      <name val="굴림"/>
      <family val="3"/>
      <charset val="129"/>
    </font>
    <font>
      <sz val="10"/>
      <name val="MS Sans Serif"/>
      <family val="2"/>
    </font>
    <font>
      <sz val="10"/>
      <name val="Arial"/>
      <family val="2"/>
    </font>
    <font>
      <b/>
      <sz val="16"/>
      <name val="Arial"/>
      <family val="2"/>
    </font>
    <font>
      <sz val="8"/>
      <name val="Arial"/>
      <family val="2"/>
    </font>
    <font>
      <b/>
      <sz val="12"/>
      <name val="Arial"/>
      <family val="2"/>
    </font>
    <font>
      <u/>
      <sz val="10"/>
      <color indexed="12"/>
      <name val="MS Sans Serif"/>
      <family val="2"/>
    </font>
    <font>
      <sz val="12"/>
      <name val="바탕체"/>
      <family val="1"/>
      <charset val="129"/>
    </font>
    <font>
      <sz val="10"/>
      <name val="돋움"/>
      <family val="3"/>
      <charset val="129"/>
    </font>
    <font>
      <b/>
      <sz val="10"/>
      <name val="Helv"/>
      <family val="2"/>
    </font>
    <font>
      <b/>
      <sz val="12"/>
      <name val="Helv"/>
      <family val="2"/>
    </font>
    <font>
      <b/>
      <sz val="11"/>
      <name val="Helv"/>
      <family val="2"/>
    </font>
    <font>
      <sz val="8"/>
      <name val="맑은 고딕"/>
      <family val="3"/>
      <charset val="129"/>
    </font>
    <font>
      <sz val="8"/>
      <name val="맑은 고딕"/>
      <family val="3"/>
      <charset val="129"/>
    </font>
    <font>
      <sz val="8"/>
      <name val="맑은 고딕"/>
      <family val="3"/>
      <charset val="129"/>
    </font>
    <font>
      <sz val="11"/>
      <name val="현대산스 Text"/>
      <family val="3"/>
      <charset val="129"/>
    </font>
    <font>
      <u/>
      <sz val="9"/>
      <color indexed="12"/>
      <name val="현대산스 Text"/>
      <family val="3"/>
      <charset val="129"/>
    </font>
    <font>
      <b/>
      <sz val="20"/>
      <color theme="1"/>
      <name val="현대산스 Text"/>
      <family val="3"/>
      <charset val="129"/>
    </font>
    <font>
      <sz val="9"/>
      <color theme="1"/>
      <name val="현대산스 Text"/>
      <family val="3"/>
      <charset val="129"/>
    </font>
    <font>
      <sz val="8"/>
      <color theme="1"/>
      <name val="현대산스 Text"/>
      <family val="3"/>
      <charset val="129"/>
    </font>
    <font>
      <sz val="10"/>
      <color theme="1"/>
      <name val="현대산스 Text"/>
      <family val="3"/>
      <charset val="129"/>
    </font>
    <font>
      <b/>
      <sz val="10"/>
      <color theme="1"/>
      <name val="현대산스 Text"/>
      <family val="3"/>
      <charset val="129"/>
    </font>
    <font>
      <b/>
      <sz val="10"/>
      <color theme="0"/>
      <name val="현대산스 Text"/>
      <family val="3"/>
      <charset val="129"/>
    </font>
    <font>
      <b/>
      <u/>
      <sz val="10"/>
      <color theme="0"/>
      <name val="현대산스 Text"/>
      <family val="3"/>
      <charset val="129"/>
    </font>
    <font>
      <sz val="9"/>
      <name val="현대산스 Text"/>
      <family val="3"/>
      <charset val="129"/>
    </font>
    <font>
      <b/>
      <sz val="18"/>
      <name val="현대산스 Text"/>
      <family val="3"/>
      <charset val="129"/>
    </font>
    <font>
      <b/>
      <sz val="9"/>
      <color theme="0"/>
      <name val="현대산스 Text"/>
      <family val="3"/>
      <charset val="129"/>
    </font>
    <font>
      <b/>
      <sz val="9"/>
      <color theme="1"/>
      <name val="현대산스 Text"/>
      <family val="3"/>
      <charset val="129"/>
    </font>
    <font>
      <sz val="10"/>
      <color indexed="9"/>
      <name val="현대산스 Text"/>
      <family val="3"/>
      <charset val="129"/>
    </font>
    <font>
      <sz val="10"/>
      <name val="현대산스 Text"/>
      <family val="3"/>
      <charset val="129"/>
    </font>
    <font>
      <sz val="9"/>
      <color rgb="FFFF0000"/>
      <name val="현대산스 Text"/>
      <family val="3"/>
      <charset val="129"/>
    </font>
    <font>
      <b/>
      <sz val="9"/>
      <name val="현대산스 Text"/>
      <family val="3"/>
      <charset val="129"/>
    </font>
    <font>
      <sz val="9"/>
      <color rgb="FF0070C0"/>
      <name val="현대산스 Text"/>
      <family val="3"/>
      <charset val="129"/>
    </font>
    <font>
      <sz val="9"/>
      <color theme="1"/>
      <name val="맑은 고딕"/>
      <family val="3"/>
      <charset val="129"/>
    </font>
    <font>
      <sz val="9"/>
      <name val="맑은 고딕"/>
      <family val="3"/>
      <charset val="129"/>
      <scheme val="minor"/>
    </font>
    <font>
      <sz val="9"/>
      <color rgb="FF00B0F0"/>
      <name val="현대산스 Text"/>
      <family val="3"/>
      <charset val="129"/>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63"/>
        <bgColor indexed="64"/>
      </patternFill>
    </fill>
    <fill>
      <patternFill patternType="solid">
        <fgColor indexed="9"/>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1"/>
        <bgColor indexed="64"/>
      </patternFill>
    </fill>
    <fill>
      <patternFill patternType="solid">
        <fgColor theme="1" tint="0.34998626667073579"/>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s>
  <borders count="5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right style="thin">
        <color theme="0" tint="-0.499984740745262"/>
      </right>
      <top/>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style="thin">
        <color indexed="64"/>
      </left>
      <right style="thin">
        <color theme="0" tint="-0.499984740745262"/>
      </right>
      <top/>
      <bottom style="thin">
        <color indexed="64"/>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style="thin">
        <color indexed="64"/>
      </right>
      <top style="thin">
        <color theme="0" tint="-0.499984740745262"/>
      </top>
      <bottom style="thin">
        <color indexed="64"/>
      </bottom>
      <diagonal/>
    </border>
    <border>
      <left style="thin">
        <color theme="0" tint="-0.499984740745262"/>
      </left>
      <right/>
      <top/>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indexed="64"/>
      </left>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theme="0"/>
      </bottom>
      <diagonal/>
    </border>
    <border>
      <left style="thin">
        <color indexed="64"/>
      </left>
      <right style="thin">
        <color indexed="64"/>
      </right>
      <top style="thin">
        <color theme="0"/>
      </top>
      <bottom style="thin">
        <color indexed="64"/>
      </bottom>
      <diagonal/>
    </border>
    <border>
      <left style="thin">
        <color indexed="64"/>
      </left>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top style="thin">
        <color theme="0"/>
      </top>
      <bottom style="thin">
        <color theme="0"/>
      </bottom>
      <diagonal/>
    </border>
    <border>
      <left style="thin">
        <color indexed="64"/>
      </left>
      <right/>
      <top style="thin">
        <color indexed="64"/>
      </top>
      <bottom style="thin">
        <color theme="0"/>
      </bottom>
      <diagonal/>
    </border>
  </borders>
  <cellStyleXfs count="67">
    <xf numFmtId="0" fontId="0" fillId="0" borderId="0"/>
    <xf numFmtId="0" fontId="23"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177" fontId="21" fillId="0" borderId="0" applyFont="0" applyFill="0" applyBorder="0" applyAlignment="0" applyProtection="0"/>
    <xf numFmtId="178" fontId="21" fillId="0" borderId="0" applyFont="0" applyFill="0" applyBorder="0" applyAlignment="0" applyProtection="0"/>
    <xf numFmtId="0" fontId="22" fillId="0" borderId="0"/>
    <xf numFmtId="0" fontId="23" fillId="0" borderId="0"/>
    <xf numFmtId="0" fontId="30" fillId="0" borderId="0"/>
    <xf numFmtId="0" fontId="24" fillId="0" borderId="0">
      <alignment vertical="top" wrapText="1"/>
    </xf>
    <xf numFmtId="38" fontId="25" fillId="16" borderId="0" applyNumberFormat="0" applyBorder="0" applyAlignment="0" applyProtection="0"/>
    <xf numFmtId="0" fontId="31" fillId="0" borderId="0">
      <alignment horizontal="left"/>
    </xf>
    <xf numFmtId="0" fontId="26" fillId="0" borderId="1" applyNumberFormat="0" applyAlignment="0" applyProtection="0">
      <alignment horizontal="left" vertical="center"/>
    </xf>
    <xf numFmtId="0" fontId="26" fillId="0" borderId="2">
      <alignment horizontal="left" vertical="center"/>
    </xf>
    <xf numFmtId="0" fontId="27" fillId="0" borderId="0" applyNumberFormat="0" applyFill="0" applyBorder="0" applyAlignment="0" applyProtection="0"/>
    <xf numFmtId="10" fontId="25" fillId="17" borderId="3" applyNumberFormat="0" applyBorder="0" applyAlignment="0" applyProtection="0"/>
    <xf numFmtId="0" fontId="32" fillId="0" borderId="4"/>
    <xf numFmtId="179" fontId="21" fillId="0" borderId="0"/>
    <xf numFmtId="10" fontId="23" fillId="0" borderId="0" applyFont="0" applyFill="0" applyBorder="0" applyAlignment="0" applyProtection="0"/>
    <xf numFmtId="0" fontId="32" fillId="0" borderId="0"/>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21" borderId="0" applyNumberFormat="0" applyBorder="0" applyAlignment="0" applyProtection="0">
      <alignment vertical="center"/>
    </xf>
    <xf numFmtId="0" fontId="6" fillId="0" borderId="0" applyNumberFormat="0" applyFill="0" applyBorder="0" applyAlignment="0" applyProtection="0">
      <alignment vertical="center"/>
    </xf>
    <xf numFmtId="0" fontId="7" fillId="22" borderId="5" applyNumberFormat="0" applyAlignment="0" applyProtection="0">
      <alignment vertical="center"/>
    </xf>
    <xf numFmtId="0" fontId="8" fillId="3" borderId="0" applyNumberFormat="0" applyBorder="0" applyAlignment="0" applyProtection="0">
      <alignment vertical="center"/>
    </xf>
    <xf numFmtId="0" fontId="1" fillId="23" borderId="6" applyNumberFormat="0" applyFont="0" applyAlignment="0" applyProtection="0">
      <alignment vertical="center"/>
    </xf>
    <xf numFmtId="0" fontId="9" fillId="24" borderId="0" applyNumberFormat="0" applyBorder="0" applyAlignment="0" applyProtection="0">
      <alignment vertical="center"/>
    </xf>
    <xf numFmtId="0" fontId="10" fillId="0" borderId="0" applyNumberFormat="0" applyFill="0" applyBorder="0" applyAlignment="0" applyProtection="0">
      <alignment vertical="center"/>
    </xf>
    <xf numFmtId="0" fontId="11" fillId="25" borderId="7" applyNumberFormat="0" applyAlignment="0" applyProtection="0">
      <alignment vertical="center"/>
    </xf>
    <xf numFmtId="41" fontId="1" fillId="0" borderId="0" applyFont="0" applyFill="0" applyBorder="0" applyAlignment="0" applyProtection="0"/>
    <xf numFmtId="0" fontId="23" fillId="0" borderId="0"/>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4" fillId="7" borderId="5"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4" borderId="0" applyNumberFormat="0" applyBorder="0" applyAlignment="0" applyProtection="0">
      <alignment vertical="center"/>
    </xf>
    <xf numFmtId="0" fontId="20" fillId="22" borderId="13" applyNumberFormat="0" applyAlignment="0" applyProtection="0">
      <alignment vertical="center"/>
    </xf>
    <xf numFmtId="180" fontId="28" fillId="0" borderId="0" applyFont="0" applyFill="0" applyBorder="0" applyAlignment="0" applyProtection="0"/>
    <xf numFmtId="181" fontId="28" fillId="0" borderId="0" applyFont="0" applyFill="0" applyBorder="0" applyAlignment="0" applyProtection="0"/>
    <xf numFmtId="0" fontId="29" fillId="0" borderId="0">
      <alignment vertical="center"/>
    </xf>
    <xf numFmtId="0" fontId="1" fillId="0" borderId="0">
      <alignment vertical="center"/>
    </xf>
    <xf numFmtId="0" fontId="1" fillId="0" borderId="0">
      <alignment vertical="center"/>
    </xf>
    <xf numFmtId="0" fontId="3" fillId="0" borderId="0" applyNumberFormat="0" applyFill="0" applyBorder="0" applyAlignment="0" applyProtection="0">
      <alignment vertical="top"/>
      <protection locked="0"/>
    </xf>
  </cellStyleXfs>
  <cellXfs count="276">
    <xf numFmtId="0" fontId="0" fillId="0" borderId="0" xfId="0"/>
    <xf numFmtId="0" fontId="36" fillId="0" borderId="0" xfId="0" applyFont="1" applyAlignment="1">
      <alignment vertical="center"/>
    </xf>
    <xf numFmtId="0" fontId="36" fillId="0" borderId="0" xfId="0" applyFont="1"/>
    <xf numFmtId="0" fontId="42" fillId="0" borderId="0" xfId="0" applyFont="1" applyAlignment="1">
      <alignment vertical="center"/>
    </xf>
    <xf numFmtId="0" fontId="43" fillId="32" borderId="28" xfId="0" applyFont="1" applyFill="1" applyBorder="1" applyAlignment="1">
      <alignment horizontal="center" vertical="center"/>
    </xf>
    <xf numFmtId="0" fontId="44" fillId="33" borderId="28" xfId="66" applyFont="1" applyFill="1" applyBorder="1" applyAlignment="1" applyProtection="1">
      <alignment horizontal="center" vertical="center"/>
    </xf>
    <xf numFmtId="41" fontId="36" fillId="0" borderId="28" xfId="49" applyFont="1" applyFill="1" applyBorder="1" applyAlignment="1">
      <alignment horizontal="center" vertical="center"/>
    </xf>
    <xf numFmtId="0" fontId="43" fillId="30" borderId="28" xfId="0" applyFont="1" applyFill="1" applyBorder="1" applyAlignment="1">
      <alignment horizontal="center" vertical="center"/>
    </xf>
    <xf numFmtId="41" fontId="43" fillId="30" borderId="28" xfId="49" applyFont="1" applyFill="1" applyBorder="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41" fontId="36" fillId="0" borderId="0" xfId="0" applyNumberFormat="1" applyFont="1"/>
    <xf numFmtId="0" fontId="45" fillId="0" borderId="3" xfId="0" applyFont="1" applyFill="1" applyBorder="1" applyAlignment="1">
      <alignment horizontal="center" vertical="center" wrapText="1"/>
    </xf>
    <xf numFmtId="0" fontId="36" fillId="0" borderId="0" xfId="0" applyFont="1" applyAlignment="1">
      <alignment vertical="center" wrapText="1"/>
    </xf>
    <xf numFmtId="0" fontId="45" fillId="0" borderId="0" xfId="0" applyFont="1" applyAlignment="1">
      <alignment horizontal="center" vertical="center" wrapText="1"/>
    </xf>
    <xf numFmtId="0" fontId="36" fillId="0" borderId="0" xfId="0" applyFont="1" applyAlignment="1">
      <alignment horizontal="center" vertical="center" wrapText="1"/>
    </xf>
    <xf numFmtId="0" fontId="36" fillId="0" borderId="0" xfId="65" applyFont="1" applyFill="1" applyBorder="1" applyAlignment="1" applyProtection="1">
      <alignment vertical="center"/>
      <protection locked="0"/>
    </xf>
    <xf numFmtId="0" fontId="47" fillId="29" borderId="29" xfId="0" applyFont="1" applyFill="1" applyBorder="1" applyAlignment="1">
      <alignment horizontal="center" vertical="center"/>
    </xf>
    <xf numFmtId="0" fontId="47" fillId="29" borderId="30" xfId="0" applyFont="1" applyFill="1" applyBorder="1" applyAlignment="1">
      <alignment horizontal="center" vertical="center"/>
    </xf>
    <xf numFmtId="0" fontId="46" fillId="27" borderId="21" xfId="0" applyFont="1" applyFill="1" applyBorder="1" applyAlignment="1" applyProtection="1">
      <alignment horizontal="left" vertical="center" wrapText="1"/>
      <protection locked="0"/>
    </xf>
    <xf numFmtId="0" fontId="46" fillId="27" borderId="24" xfId="0" applyFont="1" applyFill="1" applyBorder="1" applyAlignment="1" applyProtection="1">
      <alignment horizontal="left" vertical="center" wrapText="1"/>
      <protection locked="0"/>
    </xf>
    <xf numFmtId="0" fontId="46" fillId="27" borderId="2" xfId="0" applyFont="1" applyFill="1" applyBorder="1" applyAlignment="1" applyProtection="1">
      <alignment horizontal="left" vertical="center"/>
      <protection locked="0"/>
    </xf>
    <xf numFmtId="0" fontId="46" fillId="27" borderId="18" xfId="0" applyFont="1" applyFill="1" applyBorder="1" applyAlignment="1" applyProtection="1">
      <alignment horizontal="left" vertical="center"/>
      <protection locked="0"/>
    </xf>
    <xf numFmtId="0" fontId="49" fillId="26" borderId="3" xfId="0" applyFont="1" applyFill="1" applyBorder="1" applyAlignment="1">
      <alignment horizontal="center" vertical="center" wrapText="1"/>
    </xf>
    <xf numFmtId="0" fontId="49" fillId="26" borderId="15" xfId="0" applyFont="1" applyFill="1" applyBorder="1" applyAlignment="1">
      <alignment horizontal="center" vertical="center" wrapText="1"/>
    </xf>
    <xf numFmtId="0" fontId="49" fillId="26" borderId="3" xfId="0" applyFont="1" applyFill="1" applyBorder="1" applyAlignment="1">
      <alignment horizontal="center" vertical="center"/>
    </xf>
    <xf numFmtId="0" fontId="50" fillId="0" borderId="0" xfId="0" applyFont="1" applyFill="1" applyBorder="1" applyAlignment="1">
      <alignment vertical="center"/>
    </xf>
    <xf numFmtId="0" fontId="50" fillId="0" borderId="0" xfId="0" applyFont="1" applyBorder="1" applyAlignment="1">
      <alignment vertical="center"/>
    </xf>
    <xf numFmtId="0" fontId="46" fillId="27" borderId="22" xfId="0" applyFont="1" applyFill="1" applyBorder="1" applyAlignment="1" applyProtection="1">
      <alignment horizontal="left" vertical="center"/>
      <protection locked="0"/>
    </xf>
    <xf numFmtId="0" fontId="49" fillId="26" borderId="14" xfId="0" applyFont="1" applyFill="1" applyBorder="1" applyAlignment="1">
      <alignment horizontal="center" vertical="center"/>
    </xf>
    <xf numFmtId="0" fontId="39" fillId="0" borderId="28" xfId="0" applyFont="1" applyBorder="1" applyAlignment="1">
      <alignment horizontal="center" vertical="center"/>
    </xf>
    <xf numFmtId="0" fontId="46" fillId="27" borderId="0" xfId="0" applyFont="1" applyFill="1" applyBorder="1" applyAlignment="1" applyProtection="1">
      <alignment horizontal="left" vertical="center" wrapText="1"/>
      <protection locked="0"/>
    </xf>
    <xf numFmtId="0" fontId="45" fillId="34" borderId="3" xfId="0" applyFont="1" applyFill="1" applyBorder="1" applyAlignment="1">
      <alignment vertical="top" wrapText="1"/>
    </xf>
    <xf numFmtId="0" fontId="36" fillId="0" borderId="0" xfId="0" applyFont="1" applyAlignment="1">
      <alignment vertical="center"/>
    </xf>
    <xf numFmtId="0" fontId="45" fillId="0" borderId="20" xfId="0" applyFont="1" applyFill="1" applyBorder="1" applyAlignment="1">
      <alignment horizontal="center" vertical="center" wrapText="1"/>
    </xf>
    <xf numFmtId="0" fontId="46" fillId="27" borderId="23" xfId="0" applyFont="1" applyFill="1" applyBorder="1" applyAlignment="1" applyProtection="1">
      <alignment horizontal="left" vertical="center" wrapText="1"/>
      <protection locked="0"/>
    </xf>
    <xf numFmtId="0" fontId="0" fillId="0" borderId="0" xfId="0" applyAlignment="1">
      <alignment wrapText="1"/>
    </xf>
    <xf numFmtId="0" fontId="45" fillId="0" borderId="15" xfId="0" applyFont="1" applyFill="1" applyBorder="1" applyAlignment="1">
      <alignment horizontal="center" vertical="center" wrapText="1"/>
    </xf>
    <xf numFmtId="0" fontId="45" fillId="0" borderId="19" xfId="0" applyFont="1" applyFill="1" applyBorder="1" applyAlignment="1">
      <alignment horizontal="center" vertical="center" wrapText="1"/>
    </xf>
    <xf numFmtId="0" fontId="50" fillId="34" borderId="0" xfId="0" applyFont="1" applyFill="1" applyBorder="1" applyAlignment="1">
      <alignment vertical="center"/>
    </xf>
    <xf numFmtId="0" fontId="45" fillId="0" borderId="3" xfId="0" applyFont="1" applyFill="1" applyBorder="1" applyAlignment="1">
      <alignment horizontal="left" vertical="top" wrapText="1"/>
    </xf>
    <xf numFmtId="0" fontId="45" fillId="34" borderId="17" xfId="0" applyFont="1" applyFill="1" applyBorder="1" applyAlignment="1">
      <alignment vertical="top" wrapText="1"/>
    </xf>
    <xf numFmtId="0" fontId="45" fillId="34" borderId="16" xfId="0" applyFont="1" applyFill="1" applyBorder="1" applyAlignment="1">
      <alignment vertical="top" wrapText="1"/>
    </xf>
    <xf numFmtId="0" fontId="36" fillId="34" borderId="0" xfId="0" applyFont="1" applyFill="1" applyAlignment="1">
      <alignment vertical="center"/>
    </xf>
    <xf numFmtId="0" fontId="36" fillId="34" borderId="0" xfId="65" applyFont="1" applyFill="1" applyBorder="1" applyAlignment="1" applyProtection="1">
      <alignment vertical="center"/>
      <protection locked="0"/>
    </xf>
    <xf numFmtId="0" fontId="45" fillId="34" borderId="0" xfId="0" applyFont="1" applyFill="1" applyAlignment="1">
      <alignment vertical="center"/>
    </xf>
    <xf numFmtId="0" fontId="0" fillId="34" borderId="0" xfId="0" applyFill="1"/>
    <xf numFmtId="0" fontId="45" fillId="28" borderId="17" xfId="0" applyFont="1" applyFill="1" applyBorder="1" applyAlignment="1">
      <alignment vertical="top" wrapText="1"/>
    </xf>
    <xf numFmtId="0" fontId="45" fillId="28" borderId="20" xfId="0" applyFont="1" applyFill="1" applyBorder="1" applyAlignment="1">
      <alignment vertical="top" wrapText="1"/>
    </xf>
    <xf numFmtId="0" fontId="45" fillId="0" borderId="3" xfId="0" applyFont="1" applyFill="1" applyBorder="1" applyAlignment="1">
      <alignment vertical="top" wrapText="1"/>
    </xf>
    <xf numFmtId="0" fontId="45" fillId="34" borderId="3" xfId="0" applyFont="1" applyFill="1" applyBorder="1" applyAlignment="1">
      <alignment horizontal="center" vertical="center" wrapText="1"/>
    </xf>
    <xf numFmtId="0" fontId="45" fillId="34" borderId="15" xfId="0" applyFont="1" applyFill="1" applyBorder="1" applyAlignment="1">
      <alignment horizontal="center" vertical="center" wrapText="1"/>
    </xf>
    <xf numFmtId="0" fontId="0" fillId="34" borderId="17" xfId="0" applyFill="1" applyBorder="1" applyAlignment="1">
      <alignment horizontal="left" vertical="top" wrapText="1"/>
    </xf>
    <xf numFmtId="0" fontId="45" fillId="28" borderId="16" xfId="0" applyFont="1" applyFill="1" applyBorder="1" applyAlignment="1">
      <alignment vertical="top" wrapText="1"/>
    </xf>
    <xf numFmtId="0" fontId="45" fillId="0" borderId="20" xfId="0" applyFont="1" applyFill="1" applyBorder="1" applyAlignment="1">
      <alignment vertical="top" wrapText="1"/>
    </xf>
    <xf numFmtId="0" fontId="45" fillId="34" borderId="3" xfId="0" applyFont="1" applyFill="1" applyBorder="1" applyAlignment="1">
      <alignment horizontal="left" vertical="top" wrapText="1"/>
    </xf>
    <xf numFmtId="0" fontId="45" fillId="34" borderId="20" xfId="0" applyFont="1" applyFill="1" applyBorder="1" applyAlignment="1">
      <alignment vertical="top" wrapText="1"/>
    </xf>
    <xf numFmtId="0" fontId="47" fillId="29" borderId="28" xfId="0" applyFont="1" applyFill="1" applyBorder="1" applyAlignment="1">
      <alignment horizontal="center" vertical="center"/>
    </xf>
    <xf numFmtId="0" fontId="54" fillId="0" borderId="3" xfId="0" applyFont="1" applyFill="1" applyBorder="1" applyAlignment="1">
      <alignment vertical="center" wrapText="1"/>
    </xf>
    <xf numFmtId="0" fontId="54" fillId="0" borderId="16" xfId="0" applyFont="1" applyFill="1" applyBorder="1" applyAlignment="1">
      <alignment vertical="center" wrapText="1"/>
    </xf>
    <xf numFmtId="0" fontId="55" fillId="0" borderId="3" xfId="0" applyFont="1" applyBorder="1" applyAlignment="1">
      <alignment horizontal="left" vertical="center" wrapText="1"/>
    </xf>
    <xf numFmtId="0" fontId="45" fillId="0" borderId="17" xfId="0" applyFont="1" applyFill="1" applyBorder="1" applyAlignment="1">
      <alignment vertical="top" wrapText="1"/>
    </xf>
    <xf numFmtId="0" fontId="0" fillId="34" borderId="20" xfId="0" applyFill="1" applyBorder="1" applyAlignment="1">
      <alignment horizontal="left" vertical="top" wrapText="1"/>
    </xf>
    <xf numFmtId="0" fontId="45" fillId="0" borderId="0" xfId="0" applyFont="1"/>
    <xf numFmtId="0" fontId="55" fillId="0" borderId="3" xfId="0" applyFont="1" applyBorder="1" applyAlignment="1">
      <alignment horizontal="left" vertical="top" wrapText="1"/>
    </xf>
    <xf numFmtId="0" fontId="0" fillId="34" borderId="16" xfId="0" applyFill="1" applyBorder="1" applyAlignment="1">
      <alignment horizontal="left" vertical="top" wrapText="1"/>
    </xf>
    <xf numFmtId="0" fontId="45" fillId="34" borderId="17" xfId="0" applyFont="1" applyFill="1" applyBorder="1" applyAlignment="1">
      <alignment horizontal="left" vertical="top" wrapText="1"/>
    </xf>
    <xf numFmtId="0" fontId="0" fillId="34" borderId="17" xfId="0" applyFill="1" applyBorder="1" applyAlignment="1">
      <alignment horizontal="left" vertical="top" wrapText="1"/>
    </xf>
    <xf numFmtId="0" fontId="45" fillId="28" borderId="24" xfId="0" applyFont="1" applyFill="1" applyBorder="1" applyAlignment="1">
      <alignment horizontal="left" vertical="top" wrapText="1"/>
    </xf>
    <xf numFmtId="0" fontId="45" fillId="28" borderId="22" xfId="0" applyFont="1" applyFill="1" applyBorder="1" applyAlignment="1">
      <alignment horizontal="left" vertical="top" wrapText="1"/>
    </xf>
    <xf numFmtId="0" fontId="45" fillId="28" borderId="3" xfId="0" applyFont="1" applyFill="1" applyBorder="1" applyAlignment="1">
      <alignment horizontal="left" vertical="top" wrapText="1"/>
    </xf>
    <xf numFmtId="0" fontId="45" fillId="28" borderId="20" xfId="0" applyFont="1" applyFill="1" applyBorder="1" applyAlignment="1">
      <alignment horizontal="left" vertical="top" wrapText="1"/>
    </xf>
    <xf numFmtId="0" fontId="47" fillId="29" borderId="28" xfId="0" applyFont="1" applyFill="1" applyBorder="1" applyAlignment="1">
      <alignment horizontal="center" vertical="center"/>
    </xf>
    <xf numFmtId="0" fontId="45" fillId="0" borderId="20" xfId="0" applyFont="1" applyBorder="1" applyAlignment="1">
      <alignment horizontal="left" vertical="top" wrapText="1"/>
    </xf>
    <xf numFmtId="0" fontId="45" fillId="0" borderId="17" xfId="0" applyFont="1" applyBorder="1" applyAlignment="1">
      <alignment horizontal="left" vertical="top" wrapText="1"/>
    </xf>
    <xf numFmtId="0" fontId="45" fillId="34" borderId="20" xfId="0" applyFont="1" applyFill="1" applyBorder="1" applyAlignment="1">
      <alignment horizontal="left" vertical="top" wrapText="1"/>
    </xf>
    <xf numFmtId="0" fontId="45" fillId="34" borderId="17" xfId="0" applyFont="1" applyFill="1" applyBorder="1" applyAlignment="1">
      <alignment horizontal="left" vertical="top" wrapText="1"/>
    </xf>
    <xf numFmtId="0" fontId="45" fillId="34" borderId="16" xfId="0" applyFont="1" applyFill="1" applyBorder="1" applyAlignment="1">
      <alignment horizontal="left" vertical="top" wrapText="1"/>
    </xf>
    <xf numFmtId="0" fontId="45" fillId="0" borderId="20" xfId="0" applyFont="1" applyFill="1" applyBorder="1" applyAlignment="1">
      <alignment horizontal="left" vertical="top" wrapText="1"/>
    </xf>
    <xf numFmtId="0" fontId="45" fillId="0" borderId="17" xfId="0" applyFont="1" applyFill="1" applyBorder="1" applyAlignment="1">
      <alignment horizontal="left" vertical="top" wrapText="1"/>
    </xf>
    <xf numFmtId="0" fontId="45" fillId="28" borderId="20" xfId="0" applyFont="1" applyFill="1" applyBorder="1" applyAlignment="1">
      <alignment horizontal="left" vertical="top" wrapText="1"/>
    </xf>
    <xf numFmtId="0" fontId="45" fillId="28" borderId="16" xfId="0" applyFont="1" applyFill="1" applyBorder="1" applyAlignment="1">
      <alignment horizontal="left" vertical="top" wrapText="1"/>
    </xf>
    <xf numFmtId="0" fontId="45" fillId="34" borderId="20" xfId="0" applyFont="1" applyFill="1" applyBorder="1" applyAlignment="1">
      <alignment horizontal="left" vertical="top" wrapText="1"/>
    </xf>
    <xf numFmtId="0" fontId="45" fillId="34" borderId="17" xfId="0" applyFont="1" applyFill="1" applyBorder="1" applyAlignment="1">
      <alignment horizontal="left" vertical="top" wrapText="1"/>
    </xf>
    <xf numFmtId="0" fontId="45" fillId="34" borderId="16" xfId="0" applyFont="1" applyFill="1" applyBorder="1" applyAlignment="1">
      <alignment horizontal="left" vertical="top" wrapText="1"/>
    </xf>
    <xf numFmtId="0" fontId="45" fillId="0" borderId="20" xfId="0" applyFont="1" applyFill="1" applyBorder="1" applyAlignment="1">
      <alignment horizontal="left" vertical="top" wrapText="1"/>
    </xf>
    <xf numFmtId="0" fontId="46" fillId="27" borderId="47" xfId="0" applyFont="1" applyFill="1" applyBorder="1" applyAlignment="1" applyProtection="1">
      <alignment horizontal="left" vertical="center" wrapText="1"/>
      <protection locked="0"/>
    </xf>
    <xf numFmtId="0" fontId="46" fillId="27" borderId="25" xfId="0" applyFont="1" applyFill="1" applyBorder="1" applyAlignment="1" applyProtection="1">
      <alignment horizontal="left" vertical="center" wrapText="1"/>
      <protection locked="0"/>
    </xf>
    <xf numFmtId="0" fontId="46" fillId="27" borderId="0" xfId="0" applyFont="1" applyFill="1" applyBorder="1" applyAlignment="1" applyProtection="1">
      <alignment horizontal="left" vertical="center"/>
      <protection locked="0"/>
    </xf>
    <xf numFmtId="0" fontId="46" fillId="27" borderId="24" xfId="0" applyFont="1" applyFill="1" applyBorder="1" applyAlignment="1" applyProtection="1">
      <alignment horizontal="left" vertical="center"/>
      <protection locked="0"/>
    </xf>
    <xf numFmtId="0" fontId="46" fillId="27" borderId="26" xfId="0" applyFont="1" applyFill="1" applyBorder="1" applyAlignment="1" applyProtection="1">
      <alignment horizontal="left" vertical="center"/>
      <protection locked="0"/>
    </xf>
    <xf numFmtId="0" fontId="52" fillId="28" borderId="20" xfId="0" applyFont="1" applyFill="1" applyBorder="1" applyAlignment="1">
      <alignment horizontal="left" vertical="top" wrapText="1"/>
    </xf>
    <xf numFmtId="0" fontId="39" fillId="0" borderId="3" xfId="0" applyFont="1" applyFill="1" applyBorder="1" applyAlignment="1">
      <alignment horizontal="left" vertical="top" wrapText="1"/>
    </xf>
    <xf numFmtId="0" fontId="45" fillId="0" borderId="3" xfId="0" quotePrefix="1" applyFont="1" applyFill="1" applyBorder="1" applyAlignment="1">
      <alignment horizontal="left" vertical="top" wrapText="1"/>
    </xf>
    <xf numFmtId="0" fontId="45" fillId="34" borderId="20" xfId="0" applyFont="1" applyFill="1" applyBorder="1" applyAlignment="1">
      <alignment horizontal="center" vertical="center" wrapText="1"/>
    </xf>
    <xf numFmtId="0" fontId="45" fillId="34" borderId="19" xfId="0" applyFont="1" applyFill="1" applyBorder="1" applyAlignment="1">
      <alignment horizontal="center" vertical="center" wrapText="1"/>
    </xf>
    <xf numFmtId="0" fontId="45" fillId="28" borderId="3" xfId="0" applyFont="1" applyFill="1" applyBorder="1" applyAlignment="1">
      <alignment vertical="top" wrapText="1"/>
    </xf>
    <xf numFmtId="0" fontId="53" fillId="0" borderId="3" xfId="0" applyFont="1" applyFill="1" applyBorder="1" applyAlignment="1">
      <alignment horizontal="left" vertical="top" wrapText="1"/>
    </xf>
    <xf numFmtId="0" fontId="45" fillId="0" borderId="20" xfId="0" applyFont="1" applyBorder="1" applyAlignment="1">
      <alignment vertical="top"/>
    </xf>
    <xf numFmtId="0" fontId="45" fillId="34" borderId="48" xfId="0" applyFont="1" applyFill="1" applyBorder="1" applyAlignment="1">
      <alignment horizontal="left" vertical="top" wrapText="1"/>
    </xf>
    <xf numFmtId="0" fontId="39" fillId="28" borderId="20" xfId="0" applyFont="1" applyFill="1" applyBorder="1" applyAlignment="1">
      <alignment horizontal="left" vertical="top" wrapText="1"/>
    </xf>
    <xf numFmtId="0" fontId="45" fillId="0" borderId="20" xfId="0" applyFont="1" applyBorder="1" applyAlignment="1">
      <alignment vertical="top" wrapText="1"/>
    </xf>
    <xf numFmtId="0" fontId="45" fillId="34" borderId="19" xfId="0" applyFont="1" applyFill="1" applyBorder="1" applyAlignment="1">
      <alignment horizontal="left" vertical="top" wrapText="1"/>
    </xf>
    <xf numFmtId="0" fontId="39" fillId="0" borderId="20" xfId="0" applyFont="1" applyFill="1" applyBorder="1" applyAlignment="1">
      <alignment horizontal="left" vertical="top" wrapText="1"/>
    </xf>
    <xf numFmtId="0" fontId="0" fillId="0" borderId="3" xfId="0" applyBorder="1"/>
    <xf numFmtId="0" fontId="45" fillId="28" borderId="20" xfId="0" applyFont="1" applyFill="1" applyBorder="1" applyAlignment="1">
      <alignment horizontal="left" vertical="top" wrapText="1"/>
    </xf>
    <xf numFmtId="0" fontId="45" fillId="28" borderId="17" xfId="0" applyFont="1" applyFill="1" applyBorder="1" applyAlignment="1">
      <alignment horizontal="left" vertical="top" wrapText="1"/>
    </xf>
    <xf numFmtId="0" fontId="45" fillId="28" borderId="16" xfId="0" applyFont="1" applyFill="1" applyBorder="1" applyAlignment="1">
      <alignment horizontal="left" vertical="top" wrapText="1"/>
    </xf>
    <xf numFmtId="0" fontId="45" fillId="34" borderId="20" xfId="0" applyFont="1" applyFill="1" applyBorder="1" applyAlignment="1">
      <alignment horizontal="left" vertical="top" wrapText="1"/>
    </xf>
    <xf numFmtId="0" fontId="45" fillId="34" borderId="17" xfId="0" applyFont="1" applyFill="1" applyBorder="1" applyAlignment="1">
      <alignment horizontal="left" vertical="top" wrapText="1"/>
    </xf>
    <xf numFmtId="0" fontId="45" fillId="34" borderId="16" xfId="0" applyFont="1" applyFill="1" applyBorder="1" applyAlignment="1">
      <alignment horizontal="left" vertical="top" wrapText="1"/>
    </xf>
    <xf numFmtId="0" fontId="45" fillId="0" borderId="20" xfId="0" applyFont="1" applyBorder="1" applyAlignment="1">
      <alignment horizontal="left" vertical="top" wrapText="1"/>
    </xf>
    <xf numFmtId="0" fontId="45" fillId="0" borderId="17" xfId="0" applyFont="1" applyBorder="1" applyAlignment="1">
      <alignment horizontal="left" vertical="top" wrapText="1"/>
    </xf>
    <xf numFmtId="0" fontId="45" fillId="0" borderId="20" xfId="0" applyFont="1" applyFill="1" applyBorder="1" applyAlignment="1">
      <alignment horizontal="left" vertical="top" wrapText="1"/>
    </xf>
    <xf numFmtId="0" fontId="56" fillId="0" borderId="3" xfId="0" applyFont="1" applyFill="1" applyBorder="1" applyAlignment="1">
      <alignment horizontal="left" vertical="top" wrapText="1"/>
    </xf>
    <xf numFmtId="0" fontId="45" fillId="28" borderId="20" xfId="0" applyFont="1" applyFill="1" applyBorder="1" applyAlignment="1">
      <alignment horizontal="left" vertical="top" wrapText="1"/>
    </xf>
    <xf numFmtId="0" fontId="45" fillId="28" borderId="17" xfId="0" applyFont="1" applyFill="1" applyBorder="1" applyAlignment="1">
      <alignment horizontal="left" vertical="top" wrapText="1"/>
    </xf>
    <xf numFmtId="0" fontId="45" fillId="28" borderId="16" xfId="0" applyFont="1" applyFill="1" applyBorder="1" applyAlignment="1">
      <alignment horizontal="left" vertical="top" wrapText="1"/>
    </xf>
    <xf numFmtId="0" fontId="45" fillId="0" borderId="20" xfId="0" applyFont="1" applyBorder="1" applyAlignment="1">
      <alignment horizontal="left" vertical="top" wrapText="1"/>
    </xf>
    <xf numFmtId="0" fontId="45" fillId="34" borderId="20" xfId="0" applyFont="1" applyFill="1" applyBorder="1" applyAlignment="1">
      <alignment horizontal="left" vertical="top" wrapText="1"/>
    </xf>
    <xf numFmtId="0" fontId="45" fillId="34" borderId="17" xfId="0" applyFont="1" applyFill="1" applyBorder="1" applyAlignment="1">
      <alignment horizontal="left" vertical="top" wrapText="1"/>
    </xf>
    <xf numFmtId="0" fontId="45" fillId="34" borderId="16" xfId="0" applyFont="1" applyFill="1" applyBorder="1" applyAlignment="1">
      <alignment horizontal="left" vertical="top" wrapText="1"/>
    </xf>
    <xf numFmtId="0" fontId="45" fillId="0" borderId="20" xfId="0" applyFont="1" applyFill="1" applyBorder="1" applyAlignment="1">
      <alignment horizontal="left" vertical="top" wrapText="1"/>
    </xf>
    <xf numFmtId="0" fontId="39" fillId="28" borderId="20" xfId="0" applyFont="1" applyFill="1" applyBorder="1" applyAlignment="1">
      <alignment horizontal="left" vertical="top" wrapText="1"/>
    </xf>
    <xf numFmtId="0" fontId="45" fillId="0" borderId="20" xfId="0" applyFont="1" applyFill="1" applyBorder="1" applyAlignment="1">
      <alignment horizontal="left" vertical="top"/>
    </xf>
    <xf numFmtId="0" fontId="39" fillId="28" borderId="16" xfId="0" applyFont="1" applyFill="1" applyBorder="1" applyAlignment="1">
      <alignment horizontal="left" vertical="top" wrapText="1"/>
    </xf>
    <xf numFmtId="0" fontId="45" fillId="28" borderId="17" xfId="0" applyFont="1" applyFill="1" applyBorder="1" applyAlignment="1">
      <alignment horizontal="left" vertical="top" wrapText="1"/>
    </xf>
    <xf numFmtId="0" fontId="0" fillId="34" borderId="16" xfId="0" applyFill="1" applyBorder="1" applyAlignment="1">
      <alignment horizontal="left" vertical="top" wrapText="1"/>
    </xf>
    <xf numFmtId="0" fontId="45" fillId="34" borderId="20" xfId="0" applyFont="1" applyFill="1" applyBorder="1" applyAlignment="1">
      <alignment horizontal="left" vertical="top" wrapText="1"/>
    </xf>
    <xf numFmtId="0" fontId="45" fillId="34" borderId="16" xfId="0" applyFont="1" applyFill="1" applyBorder="1" applyAlignment="1">
      <alignment horizontal="left" vertical="top" wrapText="1"/>
    </xf>
    <xf numFmtId="0" fontId="0" fillId="34" borderId="17" xfId="0" applyFill="1" applyBorder="1" applyAlignment="1">
      <alignment horizontal="left" vertical="top" wrapText="1"/>
    </xf>
    <xf numFmtId="0" fontId="45" fillId="0" borderId="17" xfId="0" applyFont="1" applyFill="1" applyBorder="1" applyAlignment="1">
      <alignment horizontal="left" vertical="top"/>
    </xf>
    <xf numFmtId="0" fontId="45" fillId="0" borderId="3" xfId="0" applyFont="1" applyBorder="1" applyAlignment="1">
      <alignment vertical="top" wrapText="1"/>
    </xf>
    <xf numFmtId="0" fontId="39" fillId="28" borderId="20" xfId="0" applyFont="1" applyFill="1" applyBorder="1" applyAlignment="1">
      <alignment vertical="top" wrapText="1"/>
    </xf>
    <xf numFmtId="0" fontId="45" fillId="34" borderId="49" xfId="0" applyFont="1" applyFill="1" applyBorder="1" applyAlignment="1">
      <alignment horizontal="left" vertical="top" wrapText="1"/>
    </xf>
    <xf numFmtId="0" fontId="45" fillId="34" borderId="15" xfId="0" applyFont="1" applyFill="1" applyBorder="1" applyAlignment="1">
      <alignment horizontal="left" vertical="top" wrapText="1"/>
    </xf>
    <xf numFmtId="0" fontId="45" fillId="0" borderId="3" xfId="0" applyFont="1" applyBorder="1" applyAlignment="1">
      <alignment vertical="top"/>
    </xf>
    <xf numFmtId="0" fontId="45" fillId="34" borderId="25" xfId="0" applyFont="1" applyFill="1" applyBorder="1" applyAlignment="1">
      <alignment horizontal="left" vertical="top" wrapText="1"/>
    </xf>
    <xf numFmtId="0" fontId="45" fillId="34" borderId="23" xfId="0" applyFont="1" applyFill="1" applyBorder="1" applyAlignment="1">
      <alignment horizontal="left" vertical="top" wrapText="1"/>
    </xf>
    <xf numFmtId="0" fontId="45" fillId="28" borderId="25" xfId="0" applyFont="1" applyFill="1" applyBorder="1" applyAlignment="1">
      <alignment horizontal="left" vertical="top" wrapText="1"/>
    </xf>
    <xf numFmtId="0" fontId="0" fillId="0" borderId="16" xfId="0" applyBorder="1"/>
    <xf numFmtId="0" fontId="45" fillId="0" borderId="16" xfId="0" applyFont="1" applyFill="1" applyBorder="1" applyAlignment="1">
      <alignment vertical="top" wrapText="1"/>
    </xf>
    <xf numFmtId="0" fontId="52" fillId="28" borderId="16" xfId="0" applyFont="1" applyFill="1" applyBorder="1" applyAlignment="1">
      <alignment vertical="top" wrapText="1"/>
    </xf>
    <xf numFmtId="0" fontId="53" fillId="34" borderId="3" xfId="0" applyFont="1" applyFill="1" applyBorder="1" applyAlignment="1">
      <alignment horizontal="left" vertical="top" wrapText="1"/>
    </xf>
    <xf numFmtId="0" fontId="47" fillId="29" borderId="28" xfId="0" applyFont="1" applyFill="1" applyBorder="1" applyAlignment="1">
      <alignment horizontal="center" vertical="center"/>
    </xf>
    <xf numFmtId="0" fontId="45" fillId="0" borderId="20" xfId="0" applyFont="1" applyFill="1" applyBorder="1" applyAlignment="1">
      <alignment horizontal="left" vertical="top" wrapText="1"/>
    </xf>
    <xf numFmtId="0" fontId="45" fillId="0" borderId="17" xfId="0" applyFont="1" applyFill="1" applyBorder="1" applyAlignment="1">
      <alignment horizontal="left" vertical="top" wrapText="1"/>
    </xf>
    <xf numFmtId="0" fontId="45" fillId="0" borderId="16" xfId="0" applyFont="1" applyFill="1" applyBorder="1" applyAlignment="1">
      <alignment horizontal="left" vertical="top" wrapText="1"/>
    </xf>
    <xf numFmtId="0" fontId="45" fillId="34" borderId="20" xfId="0" applyFont="1" applyFill="1" applyBorder="1" applyAlignment="1">
      <alignment horizontal="left" vertical="top" wrapText="1"/>
    </xf>
    <xf numFmtId="0" fontId="45" fillId="34" borderId="17" xfId="0" applyFont="1" applyFill="1" applyBorder="1" applyAlignment="1">
      <alignment horizontal="left" vertical="top" wrapText="1"/>
    </xf>
    <xf numFmtId="0" fontId="45" fillId="28" borderId="20" xfId="0" applyFont="1" applyFill="1" applyBorder="1" applyAlignment="1">
      <alignment horizontal="left" vertical="top" wrapText="1"/>
    </xf>
    <xf numFmtId="0" fontId="45" fillId="34" borderId="20" xfId="0" quotePrefix="1" applyFont="1" applyFill="1" applyBorder="1" applyAlignment="1">
      <alignment horizontal="left" vertical="top" wrapText="1"/>
    </xf>
    <xf numFmtId="0" fontId="45" fillId="0" borderId="17" xfId="0" applyFont="1" applyBorder="1" applyAlignment="1">
      <alignment horizontal="left" vertical="top" wrapText="1"/>
    </xf>
    <xf numFmtId="0" fontId="45" fillId="28" borderId="20" xfId="0" applyFont="1" applyFill="1" applyBorder="1" applyAlignment="1">
      <alignment horizontal="left" vertical="top" wrapText="1"/>
    </xf>
    <xf numFmtId="0" fontId="45" fillId="0" borderId="20" xfId="0" quotePrefix="1" applyFont="1" applyFill="1" applyBorder="1" applyAlignment="1">
      <alignment vertical="top" wrapText="1"/>
    </xf>
    <xf numFmtId="0" fontId="0" fillId="0" borderId="0" xfId="0" applyFill="1"/>
    <xf numFmtId="0" fontId="43" fillId="30" borderId="22" xfId="0" applyFont="1" applyFill="1" applyBorder="1" applyAlignment="1">
      <alignment vertical="center"/>
    </xf>
    <xf numFmtId="0" fontId="45" fillId="0" borderId="50" xfId="0" applyFont="1" applyFill="1" applyBorder="1" applyAlignment="1">
      <alignment vertical="top" wrapText="1"/>
    </xf>
    <xf numFmtId="0" fontId="45" fillId="34" borderId="3" xfId="0" quotePrefix="1" applyFont="1" applyFill="1" applyBorder="1" applyAlignment="1">
      <alignment vertical="top" wrapText="1"/>
    </xf>
    <xf numFmtId="0" fontId="45" fillId="34" borderId="17" xfId="0" quotePrefix="1" applyFont="1" applyFill="1" applyBorder="1" applyAlignment="1">
      <alignment vertical="top" wrapText="1"/>
    </xf>
    <xf numFmtId="0" fontId="45" fillId="34" borderId="16" xfId="0" quotePrefix="1" applyFont="1" applyFill="1" applyBorder="1" applyAlignment="1">
      <alignment vertical="top" wrapText="1"/>
    </xf>
    <xf numFmtId="0" fontId="45" fillId="0" borderId="51" xfId="0" applyFont="1" applyFill="1" applyBorder="1" applyAlignment="1">
      <alignment vertical="top" wrapText="1"/>
    </xf>
    <xf numFmtId="0" fontId="45" fillId="34" borderId="52" xfId="0" applyFont="1" applyFill="1" applyBorder="1" applyAlignment="1">
      <alignment vertical="top" wrapText="1"/>
    </xf>
    <xf numFmtId="0" fontId="45" fillId="34" borderId="20" xfId="0" quotePrefix="1" applyFont="1" applyFill="1" applyBorder="1" applyAlignment="1">
      <alignment vertical="top" wrapText="1"/>
    </xf>
    <xf numFmtId="0" fontId="45" fillId="0" borderId="52" xfId="0" applyFont="1" applyFill="1" applyBorder="1" applyAlignment="1">
      <alignment horizontal="center" vertical="center" wrapText="1"/>
    </xf>
    <xf numFmtId="0" fontId="45" fillId="0" borderId="53" xfId="0" applyFont="1" applyFill="1" applyBorder="1" applyAlignment="1">
      <alignment horizontal="center" vertical="center" wrapText="1"/>
    </xf>
    <xf numFmtId="0" fontId="45" fillId="0" borderId="3" xfId="0" applyFont="1" applyBorder="1" applyAlignment="1">
      <alignment horizontal="left" vertical="top" wrapText="1"/>
    </xf>
    <xf numFmtId="0" fontId="45" fillId="0" borderId="3" xfId="0" quotePrefix="1" applyFont="1" applyFill="1" applyBorder="1" applyAlignment="1">
      <alignment vertical="top" wrapText="1"/>
    </xf>
    <xf numFmtId="0" fontId="45" fillId="36" borderId="20" xfId="0" applyFont="1" applyFill="1" applyBorder="1" applyAlignment="1">
      <alignment vertical="top" wrapText="1"/>
    </xf>
    <xf numFmtId="0" fontId="45" fillId="36" borderId="0" xfId="0" applyFont="1" applyFill="1" applyAlignment="1">
      <alignment vertical="center"/>
    </xf>
    <xf numFmtId="0" fontId="36" fillId="36" borderId="0" xfId="0" applyFont="1" applyFill="1" applyAlignment="1">
      <alignment vertical="center"/>
    </xf>
    <xf numFmtId="0" fontId="45" fillId="0" borderId="17" xfId="0" applyFont="1" applyFill="1" applyBorder="1" applyAlignment="1">
      <alignment horizontal="center" vertical="center" wrapText="1"/>
    </xf>
    <xf numFmtId="0" fontId="45" fillId="0" borderId="48" xfId="0" applyFont="1" applyFill="1" applyBorder="1" applyAlignment="1">
      <alignment horizontal="center" vertical="center" wrapText="1"/>
    </xf>
    <xf numFmtId="0" fontId="45" fillId="0" borderId="51" xfId="0" applyFont="1" applyFill="1" applyBorder="1" applyAlignment="1">
      <alignment horizontal="center" vertical="center" wrapText="1"/>
    </xf>
    <xf numFmtId="0" fontId="45" fillId="0" borderId="50" xfId="0" applyFont="1" applyFill="1" applyBorder="1" applyAlignment="1">
      <alignment horizontal="center" vertical="center" wrapText="1"/>
    </xf>
    <xf numFmtId="0" fontId="45" fillId="0" borderId="54" xfId="0" applyFont="1" applyFill="1" applyBorder="1" applyAlignment="1">
      <alignment vertical="top" wrapText="1"/>
    </xf>
    <xf numFmtId="0" fontId="45" fillId="0" borderId="55" xfId="0" applyFont="1" applyFill="1" applyBorder="1" applyAlignment="1">
      <alignment horizontal="center" vertical="center" wrapText="1"/>
    </xf>
    <xf numFmtId="0" fontId="45" fillId="0" borderId="19" xfId="0" applyFont="1" applyBorder="1" applyAlignment="1">
      <alignment vertical="center"/>
    </xf>
    <xf numFmtId="0" fontId="45" fillId="0" borderId="54" xfId="0" applyFont="1" applyFill="1" applyBorder="1" applyAlignment="1">
      <alignment horizontal="center" vertical="center" wrapText="1"/>
    </xf>
    <xf numFmtId="0" fontId="45" fillId="0" borderId="56" xfId="0" applyFont="1" applyFill="1" applyBorder="1" applyAlignment="1">
      <alignment horizontal="center" vertical="center" wrapText="1"/>
    </xf>
    <xf numFmtId="0" fontId="39" fillId="0" borderId="28" xfId="0" applyFont="1" applyBorder="1" applyAlignment="1">
      <alignment horizontal="center" vertical="center"/>
    </xf>
    <xf numFmtId="0" fontId="39" fillId="0" borderId="28" xfId="0" applyFont="1" applyBorder="1" applyAlignment="1">
      <alignment vertical="center"/>
    </xf>
    <xf numFmtId="0" fontId="39" fillId="0" borderId="28" xfId="0" applyFont="1" applyBorder="1" applyAlignment="1">
      <alignment horizontal="left" vertical="center"/>
    </xf>
    <xf numFmtId="0" fontId="42" fillId="0" borderId="41" xfId="0" applyFont="1" applyFill="1" applyBorder="1" applyAlignment="1">
      <alignment horizontal="center" vertical="center"/>
    </xf>
    <xf numFmtId="0" fontId="42" fillId="0" borderId="27" xfId="0" applyFont="1" applyFill="1" applyBorder="1" applyAlignment="1">
      <alignment horizontal="center" vertical="center"/>
    </xf>
    <xf numFmtId="0" fontId="42" fillId="0" borderId="43" xfId="0" applyFont="1" applyFill="1" applyBorder="1" applyAlignment="1">
      <alignment horizontal="center" vertical="center"/>
    </xf>
    <xf numFmtId="0" fontId="42" fillId="0" borderId="31" xfId="0" applyFont="1" applyFill="1" applyBorder="1" applyAlignment="1">
      <alignment horizontal="center" vertical="center"/>
    </xf>
    <xf numFmtId="0" fontId="42" fillId="0" borderId="44" xfId="0" applyFont="1" applyFill="1" applyBorder="1" applyAlignment="1">
      <alignment horizontal="center" vertical="center"/>
    </xf>
    <xf numFmtId="0" fontId="42" fillId="0" borderId="33" xfId="0" applyFont="1" applyFill="1" applyBorder="1" applyAlignment="1">
      <alignment horizontal="center" vertical="center"/>
    </xf>
    <xf numFmtId="0" fontId="38" fillId="31" borderId="0" xfId="0" applyFont="1" applyFill="1" applyAlignment="1">
      <alignment horizontal="center" vertical="center"/>
    </xf>
    <xf numFmtId="0" fontId="39" fillId="0" borderId="45" xfId="0" applyFont="1" applyBorder="1" applyAlignment="1">
      <alignment horizontal="center" vertical="center"/>
    </xf>
    <xf numFmtId="0" fontId="39" fillId="0" borderId="46" xfId="0" applyFont="1" applyBorder="1" applyAlignment="1">
      <alignment horizontal="center" vertical="center"/>
    </xf>
    <xf numFmtId="176" fontId="39" fillId="0" borderId="28" xfId="0" applyNumberFormat="1" applyFont="1" applyBorder="1" applyAlignment="1">
      <alignment vertical="center"/>
    </xf>
    <xf numFmtId="14" fontId="39" fillId="0" borderId="28" xfId="0" applyNumberFormat="1" applyFont="1" applyBorder="1" applyAlignment="1">
      <alignment horizontal="left" vertical="center"/>
    </xf>
    <xf numFmtId="0" fontId="40" fillId="0" borderId="28" xfId="0" applyFont="1" applyBorder="1" applyAlignment="1">
      <alignment horizontal="center" vertical="center"/>
    </xf>
    <xf numFmtId="0" fontId="37" fillId="0" borderId="28" xfId="66" applyFont="1" applyBorder="1" applyAlignment="1" applyProtection="1">
      <alignment vertical="center" wrapText="1"/>
    </xf>
    <xf numFmtId="0" fontId="39" fillId="0" borderId="28" xfId="0" applyFont="1" applyBorder="1" applyAlignment="1">
      <alignment vertical="center" wrapText="1"/>
    </xf>
    <xf numFmtId="0" fontId="41" fillId="0" borderId="28" xfId="0" applyFont="1" applyBorder="1" applyAlignment="1">
      <alignment vertical="center" wrapText="1"/>
    </xf>
    <xf numFmtId="0" fontId="45" fillId="28" borderId="25" xfId="0" applyFont="1" applyFill="1" applyBorder="1" applyAlignment="1">
      <alignment horizontal="left" vertical="top" wrapText="1"/>
    </xf>
    <xf numFmtId="0" fontId="45" fillId="28" borderId="23" xfId="0" applyFont="1" applyFill="1" applyBorder="1" applyAlignment="1">
      <alignment horizontal="left" vertical="top" wrapText="1"/>
    </xf>
    <xf numFmtId="0" fontId="0" fillId="34" borderId="20" xfId="0" applyFill="1" applyBorder="1" applyAlignment="1">
      <alignment horizontal="left" vertical="top" wrapText="1"/>
    </xf>
    <xf numFmtId="0" fontId="0" fillId="34" borderId="16" xfId="0" applyFill="1" applyBorder="1" applyAlignment="1">
      <alignment horizontal="left" vertical="top" wrapText="1"/>
    </xf>
    <xf numFmtId="182" fontId="39" fillId="0" borderId="28" xfId="0" applyNumberFormat="1" applyFont="1" applyBorder="1" applyAlignment="1">
      <alignment horizontal="center" vertical="center"/>
    </xf>
    <xf numFmtId="182" fontId="39" fillId="0" borderId="32" xfId="0" applyNumberFormat="1" applyFont="1" applyBorder="1" applyAlignment="1">
      <alignment horizontal="center" vertical="center"/>
    </xf>
    <xf numFmtId="182" fontId="39" fillId="0" borderId="30" xfId="0" applyNumberFormat="1" applyFont="1" applyBorder="1" applyAlignment="1">
      <alignment horizontal="center" vertical="center"/>
    </xf>
    <xf numFmtId="182" fontId="39" fillId="0" borderId="42" xfId="0" applyNumberFormat="1" applyFont="1" applyBorder="1" applyAlignment="1">
      <alignment horizontal="center" vertical="center"/>
    </xf>
    <xf numFmtId="0" fontId="45" fillId="0" borderId="20" xfId="0" applyFont="1" applyFill="1" applyBorder="1" applyAlignment="1">
      <alignment horizontal="left" vertical="top" wrapText="1"/>
    </xf>
    <xf numFmtId="0" fontId="45" fillId="0" borderId="16" xfId="0" applyFont="1" applyFill="1" applyBorder="1" applyAlignment="1">
      <alignment horizontal="left" vertical="top" wrapText="1"/>
    </xf>
    <xf numFmtId="0" fontId="52" fillId="28" borderId="20" xfId="0" applyFont="1" applyFill="1" applyBorder="1" applyAlignment="1">
      <alignment horizontal="left" vertical="top" wrapText="1"/>
    </xf>
    <xf numFmtId="0" fontId="52" fillId="28" borderId="17" xfId="0" applyFont="1" applyFill="1" applyBorder="1" applyAlignment="1">
      <alignment horizontal="left" vertical="top" wrapText="1"/>
    </xf>
    <xf numFmtId="0" fontId="52" fillId="28" borderId="16" xfId="0" applyFont="1" applyFill="1" applyBorder="1" applyAlignment="1">
      <alignment horizontal="left" vertical="top" wrapText="1"/>
    </xf>
    <xf numFmtId="0" fontId="43" fillId="30" borderId="2" xfId="65" applyFont="1" applyFill="1" applyBorder="1" applyAlignment="1" applyProtection="1">
      <alignment horizontal="center" vertical="center" wrapText="1"/>
      <protection locked="0"/>
    </xf>
    <xf numFmtId="0" fontId="43" fillId="30" borderId="18" xfId="65" applyFont="1" applyFill="1" applyBorder="1" applyAlignment="1" applyProtection="1">
      <alignment horizontal="center" vertical="center" wrapText="1"/>
      <protection locked="0"/>
    </xf>
    <xf numFmtId="0" fontId="46" fillId="27" borderId="24" xfId="0" applyFont="1" applyFill="1" applyBorder="1" applyAlignment="1" applyProtection="1">
      <alignment horizontal="center" vertical="center"/>
      <protection locked="0"/>
    </xf>
    <xf numFmtId="0" fontId="46" fillId="27" borderId="26" xfId="0" applyFont="1" applyFill="1" applyBorder="1" applyAlignment="1" applyProtection="1">
      <alignment horizontal="center" vertical="center"/>
      <protection locked="0"/>
    </xf>
    <xf numFmtId="0" fontId="46" fillId="27" borderId="0" xfId="0" applyFont="1" applyFill="1" applyBorder="1" applyAlignment="1" applyProtection="1">
      <alignment horizontal="center" vertical="center"/>
      <protection locked="0"/>
    </xf>
    <xf numFmtId="0" fontId="46" fillId="27" borderId="25" xfId="0" applyFont="1" applyFill="1" applyBorder="1" applyAlignment="1" applyProtection="1">
      <alignment horizontal="center" vertical="center"/>
      <protection locked="0"/>
    </xf>
    <xf numFmtId="0" fontId="46" fillId="27" borderId="22" xfId="0" applyFont="1" applyFill="1" applyBorder="1" applyAlignment="1" applyProtection="1">
      <alignment horizontal="center" vertical="center"/>
      <protection locked="0"/>
    </xf>
    <xf numFmtId="0" fontId="46" fillId="27" borderId="23" xfId="0" applyFont="1" applyFill="1" applyBorder="1" applyAlignment="1" applyProtection="1">
      <alignment horizontal="center" vertical="center"/>
      <protection locked="0"/>
    </xf>
    <xf numFmtId="0" fontId="47" fillId="29" borderId="38" xfId="0" applyFont="1" applyFill="1" applyBorder="1" applyAlignment="1">
      <alignment horizontal="center" vertical="center"/>
    </xf>
    <xf numFmtId="0" fontId="47" fillId="29" borderId="39" xfId="0" applyFont="1" applyFill="1" applyBorder="1" applyAlignment="1">
      <alignment horizontal="center" vertical="center"/>
    </xf>
    <xf numFmtId="0" fontId="39" fillId="0" borderId="39" xfId="0" applyFont="1" applyBorder="1" applyAlignment="1">
      <alignment horizontal="center" vertical="center"/>
    </xf>
    <xf numFmtId="0" fontId="39" fillId="0" borderId="40" xfId="0" applyFont="1" applyBorder="1" applyAlignment="1">
      <alignment horizontal="center" vertical="center"/>
    </xf>
    <xf numFmtId="0" fontId="47" fillId="29" borderId="37" xfId="0" applyFont="1" applyFill="1" applyBorder="1" applyAlignment="1">
      <alignment horizontal="center" vertical="center"/>
    </xf>
    <xf numFmtId="0" fontId="47" fillId="29" borderId="28" xfId="0" applyFont="1" applyFill="1" applyBorder="1" applyAlignment="1">
      <alignment horizontal="center" vertical="center"/>
    </xf>
    <xf numFmtId="0" fontId="48" fillId="0" borderId="28" xfId="0" applyFont="1" applyBorder="1" applyAlignment="1">
      <alignment horizontal="center" vertical="center"/>
    </xf>
    <xf numFmtId="0" fontId="48" fillId="0" borderId="32" xfId="0" applyFont="1" applyBorder="1" applyAlignment="1">
      <alignment horizontal="center" vertical="center"/>
    </xf>
    <xf numFmtId="183" fontId="39" fillId="0" borderId="28" xfId="0" applyNumberFormat="1" applyFont="1" applyBorder="1" applyAlignment="1">
      <alignment horizontal="center" vertical="center"/>
    </xf>
    <xf numFmtId="183" fontId="39" fillId="0" borderId="32" xfId="0" applyNumberFormat="1" applyFont="1" applyBorder="1" applyAlignment="1">
      <alignment horizontal="center" vertical="center"/>
    </xf>
    <xf numFmtId="0" fontId="47" fillId="29" borderId="34" xfId="0" applyFont="1" applyFill="1" applyBorder="1" applyAlignment="1">
      <alignment horizontal="center" vertical="center"/>
    </xf>
    <xf numFmtId="0" fontId="47" fillId="29" borderId="35" xfId="0" applyFont="1" applyFill="1" applyBorder="1" applyAlignment="1">
      <alignment horizontal="center" vertical="center"/>
    </xf>
    <xf numFmtId="0" fontId="47" fillId="29" borderId="36" xfId="0" applyFont="1" applyFill="1" applyBorder="1" applyAlignment="1">
      <alignment horizontal="center" vertical="center"/>
    </xf>
    <xf numFmtId="0" fontId="45" fillId="0" borderId="20" xfId="0" quotePrefix="1" applyFont="1" applyFill="1" applyBorder="1" applyAlignment="1">
      <alignment horizontal="left" vertical="top" wrapText="1"/>
    </xf>
    <xf numFmtId="0" fontId="45" fillId="0" borderId="16" xfId="0" quotePrefix="1" applyFont="1" applyFill="1" applyBorder="1" applyAlignment="1">
      <alignment horizontal="left" vertical="top" wrapText="1"/>
    </xf>
    <xf numFmtId="0" fontId="43" fillId="30" borderId="22" xfId="0" applyFont="1" applyFill="1" applyBorder="1" applyAlignment="1">
      <alignment horizontal="center" vertical="center"/>
    </xf>
    <xf numFmtId="0" fontId="45" fillId="0" borderId="19" xfId="0" quotePrefix="1" applyFont="1" applyFill="1" applyBorder="1" applyAlignment="1">
      <alignment horizontal="left" vertical="top" wrapText="1"/>
    </xf>
    <xf numFmtId="0" fontId="45" fillId="0" borderId="48" xfId="0" quotePrefix="1" applyFont="1" applyFill="1" applyBorder="1" applyAlignment="1">
      <alignment horizontal="left" vertical="top" wrapText="1"/>
    </xf>
    <xf numFmtId="0" fontId="45" fillId="0" borderId="49" xfId="0" quotePrefix="1" applyFont="1" applyFill="1" applyBorder="1" applyAlignment="1">
      <alignment horizontal="left" vertical="top" wrapText="1"/>
    </xf>
    <xf numFmtId="0" fontId="45" fillId="0" borderId="17" xfId="0" applyFont="1" applyFill="1" applyBorder="1" applyAlignment="1">
      <alignment horizontal="left" vertical="top" wrapText="1"/>
    </xf>
    <xf numFmtId="0" fontId="45" fillId="34" borderId="20" xfId="0" applyFont="1" applyFill="1" applyBorder="1" applyAlignment="1">
      <alignment horizontal="left" vertical="top" wrapText="1"/>
    </xf>
    <xf numFmtId="0" fontId="45" fillId="34" borderId="17" xfId="0" applyFont="1" applyFill="1" applyBorder="1" applyAlignment="1">
      <alignment horizontal="left" vertical="top" wrapText="1"/>
    </xf>
    <xf numFmtId="0" fontId="45" fillId="34" borderId="16" xfId="0" applyFont="1" applyFill="1" applyBorder="1" applyAlignment="1">
      <alignment horizontal="left" vertical="top" wrapText="1"/>
    </xf>
    <xf numFmtId="0" fontId="45" fillId="0" borderId="17" xfId="0" quotePrefix="1" applyFont="1" applyFill="1" applyBorder="1" applyAlignment="1">
      <alignment horizontal="left" vertical="top" wrapText="1"/>
    </xf>
    <xf numFmtId="0" fontId="45" fillId="28" borderId="20" xfId="0" applyFont="1" applyFill="1" applyBorder="1" applyAlignment="1">
      <alignment horizontal="left" vertical="top" wrapText="1"/>
    </xf>
    <xf numFmtId="0" fontId="45" fillId="28" borderId="17" xfId="0" applyFont="1" applyFill="1" applyBorder="1" applyAlignment="1">
      <alignment horizontal="left" vertical="top" wrapText="1"/>
    </xf>
    <xf numFmtId="0" fontId="45" fillId="0" borderId="20" xfId="0" applyFont="1" applyBorder="1" applyAlignment="1">
      <alignment horizontal="left" vertical="top" wrapText="1"/>
    </xf>
    <xf numFmtId="0" fontId="45" fillId="0" borderId="16" xfId="0" applyFont="1" applyBorder="1" applyAlignment="1">
      <alignment horizontal="left" vertical="top" wrapText="1"/>
    </xf>
    <xf numFmtId="14" fontId="39" fillId="0" borderId="28" xfId="0" applyNumberFormat="1" applyFont="1" applyBorder="1" applyAlignment="1">
      <alignment horizontal="center" vertical="center"/>
    </xf>
    <xf numFmtId="14" fontId="39" fillId="0" borderId="32" xfId="0" applyNumberFormat="1" applyFont="1" applyBorder="1" applyAlignment="1">
      <alignment horizontal="center" vertical="center"/>
    </xf>
    <xf numFmtId="0" fontId="45" fillId="28" borderId="16" xfId="0" applyFont="1" applyFill="1" applyBorder="1" applyAlignment="1">
      <alignment horizontal="left" vertical="top" wrapText="1"/>
    </xf>
    <xf numFmtId="0" fontId="45" fillId="34" borderId="20" xfId="0" quotePrefix="1" applyFont="1" applyFill="1" applyBorder="1" applyAlignment="1">
      <alignment horizontal="left" vertical="top" wrapText="1"/>
    </xf>
    <xf numFmtId="0" fontId="45" fillId="34" borderId="17" xfId="0" quotePrefix="1" applyFont="1" applyFill="1" applyBorder="1" applyAlignment="1">
      <alignment horizontal="left" vertical="top" wrapText="1"/>
    </xf>
    <xf numFmtId="0" fontId="45" fillId="0" borderId="17" xfId="0" applyFont="1" applyBorder="1" applyAlignment="1">
      <alignment horizontal="left" vertical="top"/>
    </xf>
    <xf numFmtId="0" fontId="45" fillId="0" borderId="16" xfId="0" applyFont="1" applyBorder="1" applyAlignment="1">
      <alignment horizontal="left" vertical="top"/>
    </xf>
    <xf numFmtId="0" fontId="45" fillId="0" borderId="17" xfId="0" applyFont="1" applyBorder="1" applyAlignment="1">
      <alignment horizontal="left" vertical="top" wrapText="1"/>
    </xf>
    <xf numFmtId="0" fontId="39" fillId="28" borderId="20" xfId="0" applyFont="1" applyFill="1" applyBorder="1" applyAlignment="1">
      <alignment horizontal="left" vertical="top" wrapText="1"/>
    </xf>
    <xf numFmtId="0" fontId="39" fillId="28" borderId="17" xfId="0" applyFont="1" applyFill="1" applyBorder="1" applyAlignment="1">
      <alignment horizontal="left" vertical="top" wrapText="1"/>
    </xf>
    <xf numFmtId="0" fontId="39" fillId="28" borderId="16" xfId="0" applyFont="1" applyFill="1" applyBorder="1" applyAlignment="1">
      <alignment horizontal="left" vertical="top" wrapText="1"/>
    </xf>
    <xf numFmtId="0" fontId="45" fillId="0" borderId="20" xfId="0" applyFont="1" applyBorder="1" applyAlignment="1">
      <alignment horizontal="left" vertical="top"/>
    </xf>
    <xf numFmtId="0" fontId="56" fillId="0" borderId="20" xfId="0" applyFont="1" applyFill="1" applyBorder="1" applyAlignment="1">
      <alignment horizontal="left" vertical="center" wrapText="1"/>
    </xf>
    <xf numFmtId="0" fontId="56" fillId="0" borderId="17" xfId="0" applyFont="1" applyFill="1" applyBorder="1" applyAlignment="1">
      <alignment horizontal="left" vertical="center" wrapText="1"/>
    </xf>
    <xf numFmtId="0" fontId="56" fillId="0" borderId="16" xfId="0" applyFont="1" applyFill="1" applyBorder="1" applyAlignment="1">
      <alignment horizontal="left" vertical="center" wrapText="1"/>
    </xf>
    <xf numFmtId="0" fontId="56" fillId="34" borderId="20" xfId="0" applyFont="1" applyFill="1" applyBorder="1" applyAlignment="1">
      <alignment horizontal="left" vertical="center" wrapText="1"/>
    </xf>
    <xf numFmtId="0" fontId="45" fillId="34" borderId="16" xfId="0" applyFont="1" applyFill="1" applyBorder="1" applyAlignment="1">
      <alignment horizontal="left" vertical="center" wrapText="1"/>
    </xf>
    <xf numFmtId="0" fontId="45" fillId="0" borderId="3" xfId="0" quotePrefix="1" applyFont="1" applyFill="1" applyBorder="1" applyAlignment="1">
      <alignment horizontal="left" vertical="top" wrapText="1"/>
    </xf>
    <xf numFmtId="0" fontId="45" fillId="0" borderId="17" xfId="0" applyFont="1" applyFill="1" applyBorder="1" applyAlignment="1">
      <alignment horizontal="left" vertical="top"/>
    </xf>
    <xf numFmtId="0" fontId="45" fillId="0" borderId="16" xfId="0" applyFont="1" applyFill="1" applyBorder="1" applyAlignment="1">
      <alignment horizontal="left" vertical="top"/>
    </xf>
    <xf numFmtId="0" fontId="0" fillId="34" borderId="17" xfId="0" applyFill="1" applyBorder="1" applyAlignment="1">
      <alignment horizontal="left" vertical="top" wrapText="1"/>
    </xf>
    <xf numFmtId="0" fontId="45" fillId="35" borderId="17" xfId="0" applyFont="1" applyFill="1" applyBorder="1" applyAlignment="1">
      <alignment horizontal="left" vertical="top" wrapText="1"/>
    </xf>
    <xf numFmtId="0" fontId="45" fillId="0" borderId="26" xfId="0" applyFont="1" applyFill="1" applyBorder="1" applyAlignment="1">
      <alignment horizontal="left" vertical="top" wrapText="1"/>
    </xf>
    <xf numFmtId="0" fontId="45" fillId="0" borderId="25" xfId="0" applyFont="1" applyFill="1" applyBorder="1" applyAlignment="1">
      <alignment horizontal="left" vertical="top" wrapText="1"/>
    </xf>
    <xf numFmtId="0" fontId="45" fillId="0" borderId="23" xfId="0" applyFont="1" applyFill="1" applyBorder="1" applyAlignment="1">
      <alignment horizontal="left" vertical="top" wrapText="1"/>
    </xf>
    <xf numFmtId="0" fontId="45" fillId="0" borderId="20" xfId="0" applyFont="1" applyFill="1" applyBorder="1" applyAlignment="1">
      <alignment horizontal="center" vertical="top" wrapText="1"/>
    </xf>
    <xf numFmtId="0" fontId="45" fillId="0" borderId="17" xfId="0" applyFont="1" applyFill="1" applyBorder="1" applyAlignment="1">
      <alignment horizontal="center" vertical="top" wrapText="1"/>
    </xf>
    <xf numFmtId="0" fontId="45" fillId="0" borderId="16" xfId="0" applyFont="1" applyFill="1" applyBorder="1" applyAlignment="1">
      <alignment horizontal="center" vertical="top" wrapText="1"/>
    </xf>
    <xf numFmtId="0" fontId="45" fillId="28" borderId="20" xfId="0" quotePrefix="1" applyFont="1" applyFill="1" applyBorder="1" applyAlignment="1">
      <alignment horizontal="left" vertical="top" wrapText="1"/>
    </xf>
  </cellXfs>
  <cellStyles count="67">
    <cellStyle name="_020725(2_통합)_KOID" xfId="1"/>
    <cellStyle name="20% - 강조색1 2" xfId="2"/>
    <cellStyle name="20% - 강조색2 2" xfId="3"/>
    <cellStyle name="20% - 강조색3 2" xfId="4"/>
    <cellStyle name="20% - 강조색4 2" xfId="5"/>
    <cellStyle name="20% - 강조색5 2" xfId="6"/>
    <cellStyle name="20% - 강조색6 2" xfId="7"/>
    <cellStyle name="40% - 강조색1 2" xfId="8"/>
    <cellStyle name="40% - 강조색2 2" xfId="9"/>
    <cellStyle name="40% - 강조색3 2" xfId="10"/>
    <cellStyle name="40% - 강조색4 2" xfId="11"/>
    <cellStyle name="40% - 강조색5 2" xfId="12"/>
    <cellStyle name="40% - 강조색6 2" xfId="13"/>
    <cellStyle name="60% - 강조색1 2" xfId="14"/>
    <cellStyle name="60% - 강조색2 2" xfId="15"/>
    <cellStyle name="60% - 강조색3 2" xfId="16"/>
    <cellStyle name="60% - 강조색4 2" xfId="17"/>
    <cellStyle name="60% - 강조색5 2" xfId="18"/>
    <cellStyle name="60% - 강조색6 2" xfId="19"/>
    <cellStyle name="AeE­ [0]_PERSONAL" xfId="20"/>
    <cellStyle name="AeE­_PERSONAL" xfId="21"/>
    <cellStyle name="ALIGNMENT" xfId="22"/>
    <cellStyle name="C￥AØ_PERSONAL" xfId="23"/>
    <cellStyle name="category" xfId="24"/>
    <cellStyle name="Column Heading" xfId="25"/>
    <cellStyle name="Grey" xfId="26"/>
    <cellStyle name="HEADER" xfId="27"/>
    <cellStyle name="Header1" xfId="28"/>
    <cellStyle name="Header2" xfId="29"/>
    <cellStyle name="Hyperlink_NEGS" xfId="30"/>
    <cellStyle name="Input [yellow]" xfId="31"/>
    <cellStyle name="Model" xfId="32"/>
    <cellStyle name="Normal - Style1" xfId="33"/>
    <cellStyle name="Percent [2]" xfId="34"/>
    <cellStyle name="subhead" xfId="35"/>
    <cellStyle name="강조색1 2" xfId="36"/>
    <cellStyle name="강조색2 2" xfId="37"/>
    <cellStyle name="강조색3 2" xfId="38"/>
    <cellStyle name="강조색4 2" xfId="39"/>
    <cellStyle name="강조색5 2" xfId="40"/>
    <cellStyle name="강조색6 2" xfId="41"/>
    <cellStyle name="경고문 2" xfId="42"/>
    <cellStyle name="계산 2" xfId="43"/>
    <cellStyle name="나쁨 2" xfId="44"/>
    <cellStyle name="메모 2" xfId="45"/>
    <cellStyle name="보통 2" xfId="46"/>
    <cellStyle name="설명 텍스트 2" xfId="47"/>
    <cellStyle name="셀 확인 2" xfId="48"/>
    <cellStyle name="쉼표 [0]" xfId="49" builtinId="6"/>
    <cellStyle name="스타일 1" xfId="50"/>
    <cellStyle name="연결된 셀 2" xfId="51"/>
    <cellStyle name="요약 2" xfId="52"/>
    <cellStyle name="입력 2" xfId="53"/>
    <cellStyle name="제목 1 2" xfId="54"/>
    <cellStyle name="제목 2 2" xfId="55"/>
    <cellStyle name="제목 3 2" xfId="56"/>
    <cellStyle name="제목 4 2" xfId="57"/>
    <cellStyle name="제목 5" xfId="58"/>
    <cellStyle name="좋음 2" xfId="59"/>
    <cellStyle name="출력 2" xfId="60"/>
    <cellStyle name="콤마 [0]_95" xfId="61"/>
    <cellStyle name="콤마_95" xfId="62"/>
    <cellStyle name="표준" xfId="0" builtinId="0"/>
    <cellStyle name="표준 2" xfId="63"/>
    <cellStyle name="표준 3" xfId="64"/>
    <cellStyle name="표준_삼성일정" xfId="65"/>
    <cellStyle name="하이퍼링크" xfId="66"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4724400" cy="380810"/>
    <xdr:sp macro="" textlink="">
      <xdr:nvSpPr>
        <xdr:cNvPr id="2" name="TextBox 1"/>
        <xdr:cNvSpPr txBox="1"/>
      </xdr:nvSpPr>
      <xdr:spPr>
        <a:xfrm>
          <a:off x="0" y="0"/>
          <a:ext cx="4724400" cy="38081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altLang="ko-KR" sz="1400">
              <a:solidFill>
                <a:srgbClr val="00B0F0"/>
              </a:solidFill>
              <a:latin typeface="현대산스 Text" panose="020B0600000101010101" pitchFamily="50" charset="-127"/>
              <a:ea typeface="현대산스 Text" panose="020B0600000101010101" pitchFamily="50" charset="-127"/>
            </a:rPr>
            <a:t>※ Refer to admin Test Scenario</a:t>
          </a:r>
        </a:p>
      </xdr:txBody>
    </xdr:sp>
    <xdr:clientData/>
  </xdr:one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L31"/>
  <sheetViews>
    <sheetView showGridLines="0" tabSelected="1" workbookViewId="0">
      <selection activeCell="C35" sqref="C35"/>
    </sheetView>
  </sheetViews>
  <sheetFormatPr defaultColWidth="8.88671875" defaultRowHeight="15.75" x14ac:dyDescent="0.3"/>
  <cols>
    <col min="1" max="1" width="13.109375" style="2" customWidth="1"/>
    <col min="2" max="2" width="8.88671875" style="2"/>
    <col min="3" max="3" width="23.109375" style="2" customWidth="1"/>
    <col min="4" max="4" width="14.5546875" style="2" bestFit="1" customWidth="1"/>
    <col min="5" max="5" width="19.109375" style="2" bestFit="1" customWidth="1"/>
    <col min="6" max="7" width="13.5546875" style="2" customWidth="1"/>
    <col min="8" max="16384" width="8.88671875" style="2"/>
  </cols>
  <sheetData>
    <row r="1" spans="1:12" ht="5.0999999999999996" customHeight="1" x14ac:dyDescent="0.3">
      <c r="A1" s="1"/>
      <c r="B1" s="1"/>
      <c r="C1" s="1"/>
      <c r="D1" s="1"/>
      <c r="E1" s="1"/>
      <c r="F1" s="1"/>
      <c r="G1" s="1"/>
      <c r="H1" s="1"/>
      <c r="I1" s="1"/>
      <c r="J1" s="1"/>
      <c r="K1" s="1"/>
      <c r="L1" s="1"/>
    </row>
    <row r="2" spans="1:12" ht="27.75" x14ac:dyDescent="0.3">
      <c r="A2" s="189" t="s">
        <v>29</v>
      </c>
      <c r="B2" s="189"/>
      <c r="C2" s="189"/>
      <c r="D2" s="189"/>
      <c r="E2" s="189"/>
      <c r="F2" s="189"/>
      <c r="G2" s="189"/>
      <c r="H2" s="1"/>
      <c r="I2" s="1"/>
      <c r="J2" s="1"/>
      <c r="K2" s="1"/>
      <c r="L2" s="1"/>
    </row>
    <row r="3" spans="1:12" x14ac:dyDescent="0.3">
      <c r="A3" s="1"/>
      <c r="B3" s="1"/>
      <c r="C3" s="1"/>
      <c r="D3" s="1"/>
      <c r="E3" s="1"/>
      <c r="F3" s="1"/>
      <c r="G3" s="1"/>
      <c r="H3" s="1"/>
      <c r="I3" s="1"/>
      <c r="J3" s="1"/>
      <c r="K3" s="1"/>
      <c r="L3" s="1"/>
    </row>
    <row r="4" spans="1:12" x14ac:dyDescent="0.3">
      <c r="A4" s="190" t="s">
        <v>5</v>
      </c>
      <c r="B4" s="191"/>
      <c r="C4" s="182" t="s">
        <v>42</v>
      </c>
      <c r="D4" s="182"/>
      <c r="E4" s="182"/>
      <c r="F4" s="182"/>
      <c r="G4" s="182"/>
      <c r="H4" s="1"/>
      <c r="I4" s="1"/>
      <c r="J4" s="1"/>
      <c r="K4" s="1"/>
      <c r="L4" s="1"/>
    </row>
    <row r="5" spans="1:12" x14ac:dyDescent="0.3">
      <c r="A5" s="194" t="s">
        <v>6</v>
      </c>
      <c r="B5" s="194"/>
      <c r="C5" s="195"/>
      <c r="D5" s="196"/>
      <c r="E5" s="196"/>
      <c r="F5" s="196"/>
      <c r="G5" s="196"/>
      <c r="H5" s="1"/>
      <c r="I5" s="1"/>
      <c r="J5" s="1"/>
      <c r="K5" s="1"/>
      <c r="L5" s="1"/>
    </row>
    <row r="6" spans="1:12" ht="68.25" customHeight="1" x14ac:dyDescent="0.3">
      <c r="A6" s="180" t="s">
        <v>7</v>
      </c>
      <c r="B6" s="180"/>
      <c r="C6" s="196" t="s">
        <v>550</v>
      </c>
      <c r="D6" s="196"/>
      <c r="E6" s="196"/>
      <c r="F6" s="196"/>
      <c r="G6" s="196"/>
      <c r="H6" s="1"/>
      <c r="I6" s="1"/>
      <c r="J6" s="1"/>
      <c r="K6" s="1"/>
      <c r="L6" s="1"/>
    </row>
    <row r="7" spans="1:12" x14ac:dyDescent="0.3">
      <c r="A7" s="180" t="s">
        <v>8</v>
      </c>
      <c r="B7" s="30" t="s">
        <v>9</v>
      </c>
      <c r="C7" s="196"/>
      <c r="D7" s="196"/>
      <c r="E7" s="196"/>
      <c r="F7" s="196"/>
      <c r="G7" s="196"/>
      <c r="H7" s="1"/>
      <c r="I7" s="1"/>
      <c r="J7" s="1"/>
      <c r="K7" s="1"/>
      <c r="L7" s="1"/>
    </row>
    <row r="8" spans="1:12" x14ac:dyDescent="0.3">
      <c r="A8" s="180"/>
      <c r="B8" s="30" t="s">
        <v>10</v>
      </c>
      <c r="C8" s="197"/>
      <c r="D8" s="197"/>
      <c r="E8" s="197"/>
      <c r="F8" s="197"/>
      <c r="G8" s="197"/>
      <c r="H8" s="1"/>
      <c r="I8" s="1"/>
      <c r="J8" s="1"/>
      <c r="K8" s="1"/>
      <c r="L8" s="1"/>
    </row>
    <row r="9" spans="1:12" x14ac:dyDescent="0.3">
      <c r="A9" s="180"/>
      <c r="B9" s="30" t="s">
        <v>11</v>
      </c>
      <c r="C9" s="197"/>
      <c r="D9" s="197"/>
      <c r="E9" s="197"/>
      <c r="F9" s="197"/>
      <c r="G9" s="197"/>
      <c r="H9" s="1"/>
      <c r="I9" s="1"/>
      <c r="J9" s="1"/>
      <c r="K9" s="1"/>
      <c r="L9" s="1"/>
    </row>
    <row r="10" spans="1:12" x14ac:dyDescent="0.3">
      <c r="A10" s="180" t="s">
        <v>12</v>
      </c>
      <c r="B10" s="30" t="s">
        <v>13</v>
      </c>
      <c r="C10" s="192"/>
      <c r="D10" s="192"/>
      <c r="E10" s="192"/>
      <c r="F10" s="192"/>
      <c r="G10" s="192"/>
      <c r="H10" s="1"/>
      <c r="I10" s="1"/>
      <c r="J10" s="1"/>
      <c r="K10" s="1"/>
      <c r="L10" s="1"/>
    </row>
    <row r="11" spans="1:12" x14ac:dyDescent="0.3">
      <c r="A11" s="180"/>
      <c r="B11" s="30" t="s">
        <v>14</v>
      </c>
      <c r="C11" s="193"/>
      <c r="D11" s="193"/>
      <c r="E11" s="193"/>
      <c r="F11" s="193"/>
      <c r="G11" s="193"/>
      <c r="H11" s="1"/>
      <c r="I11" s="1"/>
      <c r="J11" s="1"/>
      <c r="K11" s="1"/>
      <c r="L11" s="1"/>
    </row>
    <row r="12" spans="1:12" x14ac:dyDescent="0.3">
      <c r="A12" s="180" t="s">
        <v>15</v>
      </c>
      <c r="B12" s="180"/>
      <c r="C12" s="181"/>
      <c r="D12" s="181"/>
      <c r="E12" s="181"/>
      <c r="F12" s="181"/>
      <c r="G12" s="181"/>
      <c r="H12" s="1"/>
      <c r="I12" s="1"/>
      <c r="J12" s="1"/>
      <c r="K12" s="1"/>
      <c r="L12" s="1"/>
    </row>
    <row r="13" spans="1:12" x14ac:dyDescent="0.3">
      <c r="A13" s="180" t="s">
        <v>16</v>
      </c>
      <c r="B13" s="180"/>
      <c r="C13" s="182"/>
      <c r="D13" s="182"/>
      <c r="E13" s="182"/>
      <c r="F13" s="182"/>
      <c r="G13" s="182"/>
      <c r="H13" s="1"/>
      <c r="I13" s="1"/>
      <c r="J13" s="1"/>
      <c r="K13" s="1"/>
      <c r="L13" s="1"/>
    </row>
    <row r="14" spans="1:12" x14ac:dyDescent="0.3">
      <c r="A14" s="1"/>
      <c r="B14" s="1"/>
      <c r="C14" s="1"/>
      <c r="D14" s="1"/>
      <c r="E14" s="1"/>
      <c r="F14" s="1"/>
      <c r="G14" s="1"/>
      <c r="H14" s="1"/>
      <c r="I14" s="1"/>
      <c r="J14" s="1"/>
      <c r="K14" s="1"/>
      <c r="L14" s="1"/>
    </row>
    <row r="15" spans="1:12" x14ac:dyDescent="0.3">
      <c r="A15" s="3" t="s">
        <v>17</v>
      </c>
      <c r="B15" s="1"/>
      <c r="C15" s="1"/>
      <c r="D15" s="1"/>
      <c r="E15" s="1"/>
      <c r="F15" s="1"/>
      <c r="G15" s="1"/>
      <c r="H15" s="1"/>
      <c r="I15" s="1"/>
      <c r="J15" s="1"/>
      <c r="K15" s="1"/>
      <c r="L15" s="1"/>
    </row>
    <row r="16" spans="1:12" x14ac:dyDescent="0.3">
      <c r="A16" s="3"/>
      <c r="B16" s="1"/>
      <c r="C16" s="1"/>
      <c r="D16" s="1"/>
      <c r="E16" s="1"/>
      <c r="F16" s="1"/>
      <c r="G16" s="1"/>
      <c r="H16" s="1"/>
      <c r="I16" s="1"/>
      <c r="J16" s="1"/>
      <c r="K16" s="1"/>
      <c r="L16" s="1"/>
    </row>
    <row r="17" spans="1:12" x14ac:dyDescent="0.3">
      <c r="A17" s="183" t="s">
        <v>37</v>
      </c>
      <c r="B17" s="184"/>
      <c r="C17" s="4" t="s">
        <v>18</v>
      </c>
      <c r="D17" s="4" t="s">
        <v>19</v>
      </c>
      <c r="E17" s="4" t="s">
        <v>20</v>
      </c>
      <c r="F17" s="4" t="s">
        <v>0</v>
      </c>
      <c r="G17" s="4" t="s">
        <v>1</v>
      </c>
      <c r="H17" s="1"/>
      <c r="I17" s="1"/>
      <c r="J17" s="1"/>
      <c r="K17" s="1"/>
      <c r="L17" s="1"/>
    </row>
    <row r="18" spans="1:12" x14ac:dyDescent="0.3">
      <c r="A18" s="185"/>
      <c r="B18" s="186"/>
      <c r="C18" s="5" t="str">
        <f>'Login,Home'!$J$3</f>
        <v>Login,Home</v>
      </c>
      <c r="D18" s="6">
        <f>'Login,Home'!$J$5</f>
        <v>16</v>
      </c>
      <c r="E18" s="6">
        <f>'Login,Home'!$J$6</f>
        <v>0</v>
      </c>
      <c r="F18" s="6">
        <f>'Login,Home'!$J$7</f>
        <v>0</v>
      </c>
      <c r="G18" s="6">
        <f>'Login,Home'!$J$8</f>
        <v>0</v>
      </c>
      <c r="H18" s="1"/>
      <c r="I18" s="1"/>
      <c r="J18" s="1"/>
      <c r="K18" s="1"/>
      <c r="L18" s="1"/>
    </row>
    <row r="19" spans="1:12" x14ac:dyDescent="0.3">
      <c r="A19" s="185"/>
      <c r="B19" s="186"/>
      <c r="C19" s="5" t="str">
        <f>Models!$J$3</f>
        <v>Models</v>
      </c>
      <c r="D19" s="6">
        <f>Models!$J$5</f>
        <v>10</v>
      </c>
      <c r="E19" s="6">
        <f>Models!$J$6</f>
        <v>0</v>
      </c>
      <c r="F19" s="6">
        <f>Models!$J$7</f>
        <v>0</v>
      </c>
      <c r="G19" s="6">
        <f>Models!$J$8</f>
        <v>0</v>
      </c>
      <c r="H19" s="1"/>
      <c r="I19" s="1"/>
      <c r="J19" s="1"/>
      <c r="K19" s="1"/>
      <c r="L19" s="1"/>
    </row>
    <row r="20" spans="1:12" x14ac:dyDescent="0.3">
      <c r="A20" s="185"/>
      <c r="B20" s="186"/>
      <c r="C20" s="5" t="str">
        <f>'Build &amp; Price'!J3</f>
        <v>Build &amp; Price</v>
      </c>
      <c r="D20" s="6">
        <f>'Build &amp; Price'!J5</f>
        <v>212</v>
      </c>
      <c r="E20" s="6">
        <f>'Build &amp; Price'!J6</f>
        <v>0</v>
      </c>
      <c r="F20" s="6">
        <f>'Build &amp; Price'!J7</f>
        <v>0</v>
      </c>
      <c r="G20" s="6">
        <f>'Build &amp; Price'!J8</f>
        <v>0</v>
      </c>
      <c r="H20" s="1"/>
      <c r="I20" s="1"/>
      <c r="J20" s="1"/>
      <c r="K20" s="1"/>
      <c r="L20" s="1"/>
    </row>
    <row r="21" spans="1:12" x14ac:dyDescent="0.3">
      <c r="A21" s="185"/>
      <c r="B21" s="186"/>
      <c r="C21" s="5" t="str">
        <f>'Test Drive'!$J$3</f>
        <v>Test Drive</v>
      </c>
      <c r="D21" s="6">
        <f>'Test Drive'!$J$5</f>
        <v>27</v>
      </c>
      <c r="E21" s="6">
        <f>'Test Drive'!$J$6</f>
        <v>0</v>
      </c>
      <c r="F21" s="6">
        <f>'Test Drive'!$J$7</f>
        <v>0</v>
      </c>
      <c r="G21" s="6">
        <f>'Test Drive'!$J$8</f>
        <v>0</v>
      </c>
      <c r="H21" s="1"/>
      <c r="I21" s="1"/>
      <c r="J21" s="1"/>
      <c r="K21" s="1"/>
      <c r="L21" s="1"/>
    </row>
    <row r="22" spans="1:12" x14ac:dyDescent="0.3">
      <c r="A22" s="185"/>
      <c r="B22" s="186"/>
      <c r="C22" s="5" t="str">
        <f>'Stock Status'!$J$3</f>
        <v>Stock Status</v>
      </c>
      <c r="D22" s="6">
        <f>'Stock Status'!$J$5</f>
        <v>38</v>
      </c>
      <c r="E22" s="6">
        <f>'Stock Status'!$J$6</f>
        <v>0</v>
      </c>
      <c r="F22" s="6">
        <f>'Stock Status'!$J$7</f>
        <v>0</v>
      </c>
      <c r="G22" s="6">
        <f>'Stock Status'!$J$8</f>
        <v>0</v>
      </c>
      <c r="H22" s="33"/>
      <c r="I22" s="33"/>
      <c r="J22" s="33"/>
      <c r="K22" s="33"/>
      <c r="L22" s="33"/>
    </row>
    <row r="23" spans="1:12" x14ac:dyDescent="0.3">
      <c r="A23" s="185"/>
      <c r="B23" s="186"/>
      <c r="C23" s="5" t="str">
        <f>'Loan Calculator'!$J$3</f>
        <v>Loan Calculator</v>
      </c>
      <c r="D23" s="6">
        <f>'Loan Calculator'!$J$5</f>
        <v>11</v>
      </c>
      <c r="E23" s="6">
        <f>'Loan Calculator'!$J$6</f>
        <v>0</v>
      </c>
      <c r="F23" s="6">
        <f>'Loan Calculator'!$J$7</f>
        <v>0</v>
      </c>
      <c r="G23" s="6">
        <f>'Loan Calculator'!$J$8</f>
        <v>0</v>
      </c>
      <c r="H23" s="33"/>
      <c r="I23" s="33"/>
      <c r="J23" s="33"/>
      <c r="K23" s="33"/>
      <c r="L23" s="33"/>
    </row>
    <row r="24" spans="1:12" x14ac:dyDescent="0.3">
      <c r="A24" s="185"/>
      <c r="B24" s="186"/>
      <c r="C24" s="5" t="str">
        <f>'Customer Search'!$K$3</f>
        <v>Customer Search</v>
      </c>
      <c r="D24" s="6">
        <f>'Customer Search'!$K$5</f>
        <v>30</v>
      </c>
      <c r="E24" s="6">
        <f>'Customer Search'!$K$6</f>
        <v>0</v>
      </c>
      <c r="F24" s="6">
        <f>'Customer Search'!$K$7</f>
        <v>0</v>
      </c>
      <c r="G24" s="6">
        <f>'Customer Search'!$K$8</f>
        <v>0</v>
      </c>
      <c r="H24" s="33"/>
      <c r="I24" s="33"/>
      <c r="J24" s="33"/>
      <c r="K24" s="33"/>
      <c r="L24" s="33"/>
    </row>
    <row r="25" spans="1:12" x14ac:dyDescent="0.3">
      <c r="A25" s="185"/>
      <c r="B25" s="186"/>
      <c r="C25" s="5" t="str">
        <f>'My Page'!$K$3</f>
        <v>My Page</v>
      </c>
      <c r="D25" s="6">
        <f>'My Page'!$K$5</f>
        <v>30</v>
      </c>
      <c r="E25" s="6">
        <f>'My Page'!$K$6</f>
        <v>0</v>
      </c>
      <c r="F25" s="6">
        <f>'My Page'!$K$7</f>
        <v>0</v>
      </c>
      <c r="G25" s="6">
        <f>'My Page'!$K$8</f>
        <v>0</v>
      </c>
      <c r="H25" s="33"/>
      <c r="I25" s="33"/>
      <c r="J25" s="33"/>
      <c r="K25" s="33"/>
      <c r="L25" s="33"/>
    </row>
    <row r="26" spans="1:12" x14ac:dyDescent="0.3">
      <c r="A26" s="187"/>
      <c r="B26" s="188"/>
      <c r="C26" s="7" t="s">
        <v>2</v>
      </c>
      <c r="D26" s="8">
        <f>SUM(D18:D25)</f>
        <v>374</v>
      </c>
      <c r="E26" s="8">
        <f>SUM(E18:E25)</f>
        <v>0</v>
      </c>
      <c r="F26" s="8">
        <f t="shared" ref="F26:G26" si="0">SUM(F18:F25)</f>
        <v>0</v>
      </c>
      <c r="G26" s="8">
        <f t="shared" si="0"/>
        <v>0</v>
      </c>
      <c r="H26" s="1"/>
      <c r="I26" s="1"/>
      <c r="J26" s="1"/>
      <c r="K26" s="1"/>
      <c r="L26" s="1"/>
    </row>
    <row r="27" spans="1:12" x14ac:dyDescent="0.3">
      <c r="A27" s="9"/>
      <c r="B27" s="9"/>
      <c r="C27" s="1"/>
      <c r="D27" s="1"/>
      <c r="E27" s="1"/>
      <c r="F27" s="1"/>
      <c r="G27" s="1"/>
      <c r="H27" s="1"/>
      <c r="I27" s="1"/>
      <c r="J27" s="1"/>
      <c r="K27" s="1"/>
      <c r="L27" s="1"/>
    </row>
    <row r="28" spans="1:12" x14ac:dyDescent="0.3">
      <c r="A28" s="10"/>
      <c r="B28" s="10"/>
      <c r="C28" s="1"/>
      <c r="D28" s="1"/>
      <c r="E28" s="1"/>
      <c r="F28" s="1"/>
      <c r="G28" s="1"/>
      <c r="H28" s="1"/>
      <c r="I28" s="1"/>
      <c r="J28" s="1"/>
      <c r="K28" s="1"/>
      <c r="L28" s="1"/>
    </row>
    <row r="31" spans="1:12" x14ac:dyDescent="0.3">
      <c r="D31" s="11"/>
    </row>
  </sheetData>
  <mergeCells count="19">
    <mergeCell ref="A2:G2"/>
    <mergeCell ref="A4:B4"/>
    <mergeCell ref="C4:G4"/>
    <mergeCell ref="A10:A11"/>
    <mergeCell ref="C10:G10"/>
    <mergeCell ref="C11:G11"/>
    <mergeCell ref="A5:B5"/>
    <mergeCell ref="C5:G5"/>
    <mergeCell ref="A6:B6"/>
    <mergeCell ref="C6:G6"/>
    <mergeCell ref="A7:A9"/>
    <mergeCell ref="C7:G7"/>
    <mergeCell ref="C8:G8"/>
    <mergeCell ref="C9:G9"/>
    <mergeCell ref="A12:B12"/>
    <mergeCell ref="C12:G12"/>
    <mergeCell ref="A13:B13"/>
    <mergeCell ref="C13:G13"/>
    <mergeCell ref="A17:B26"/>
  </mergeCells>
  <phoneticPr fontId="2" type="noConversion"/>
  <hyperlinks>
    <hyperlink ref="C18" location="회원!A1" display="회원!A1"/>
  </hyperlinks>
  <pageMargins left="0.7" right="0.7" top="0.75" bottom="0.75" header="0.3" footer="0.3"/>
  <pageSetup paperSize="9" orientation="portrait" r:id="rId1"/>
  <ignoredErrors>
    <ignoredError sqref="E19:G19"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97"/>
  <sheetViews>
    <sheetView showGridLines="0" zoomScaleNormal="100" workbookViewId="0">
      <selection activeCell="E16" sqref="E16"/>
    </sheetView>
  </sheetViews>
  <sheetFormatPr defaultRowHeight="13.5" x14ac:dyDescent="0.15"/>
  <cols>
    <col min="1" max="1" width="12.5546875" bestFit="1" customWidth="1"/>
    <col min="2" max="2" width="18.21875" bestFit="1" customWidth="1"/>
    <col min="3" max="4" width="18.21875" customWidth="1"/>
    <col min="5" max="5" width="15.109375" customWidth="1"/>
    <col min="6" max="6" width="29" customWidth="1"/>
    <col min="7" max="7" width="57.6640625" style="36" customWidth="1"/>
    <col min="8" max="8" width="56.6640625" customWidth="1"/>
    <col min="10" max="10" width="38.5546875" customWidth="1"/>
    <col min="12" max="37" width="8.77734375" style="46"/>
  </cols>
  <sheetData>
    <row r="1" spans="1:93" s="33" customFormat="1" ht="5.0999999999999996" customHeight="1" x14ac:dyDescent="0.15">
      <c r="A1" s="14"/>
      <c r="B1" s="13"/>
      <c r="C1" s="13"/>
      <c r="D1" s="13"/>
      <c r="E1" s="15"/>
      <c r="F1" s="14"/>
      <c r="G1" s="15"/>
      <c r="H1" s="10"/>
      <c r="I1" s="13"/>
      <c r="J1" s="13"/>
      <c r="L1" s="43"/>
      <c r="M1" s="43"/>
      <c r="N1" s="43"/>
      <c r="O1" s="43"/>
      <c r="P1" s="43"/>
      <c r="Q1" s="43"/>
      <c r="R1" s="43"/>
      <c r="S1" s="43"/>
      <c r="T1" s="43"/>
      <c r="U1" s="43"/>
      <c r="V1" s="43"/>
      <c r="W1" s="43"/>
      <c r="X1" s="43"/>
      <c r="Y1" s="43"/>
      <c r="Z1" s="43"/>
      <c r="AA1" s="43"/>
      <c r="AB1" s="43"/>
      <c r="AC1" s="43"/>
      <c r="AD1" s="43"/>
      <c r="AE1" s="43"/>
      <c r="AF1" s="43"/>
      <c r="AG1" s="43"/>
      <c r="AH1" s="43"/>
      <c r="AI1" s="43"/>
      <c r="AJ1" s="43"/>
      <c r="AK1" s="43"/>
    </row>
    <row r="2" spans="1:93" s="16" customFormat="1" ht="24.75" customHeight="1" x14ac:dyDescent="0.15">
      <c r="A2" s="213" t="s">
        <v>43</v>
      </c>
      <c r="B2" s="213"/>
      <c r="C2" s="213"/>
      <c r="D2" s="213"/>
      <c r="E2" s="213"/>
      <c r="F2" s="213"/>
      <c r="G2" s="214"/>
      <c r="H2" s="219" t="s">
        <v>21</v>
      </c>
      <c r="I2" s="220"/>
      <c r="J2" s="221" t="s">
        <v>44</v>
      </c>
      <c r="K2" s="222"/>
      <c r="L2" s="44"/>
      <c r="M2" s="44"/>
      <c r="N2" s="44"/>
      <c r="O2" s="44"/>
      <c r="P2" s="44"/>
      <c r="Q2" s="44"/>
      <c r="R2" s="44"/>
      <c r="S2" s="44"/>
      <c r="T2" s="44"/>
      <c r="U2" s="44"/>
      <c r="V2" s="44"/>
      <c r="W2" s="44"/>
      <c r="X2" s="44"/>
      <c r="Y2" s="44"/>
      <c r="Z2" s="44"/>
      <c r="AA2" s="44"/>
      <c r="AB2" s="44"/>
      <c r="AC2" s="44"/>
      <c r="AD2" s="44"/>
      <c r="AE2" s="44"/>
      <c r="AF2" s="44"/>
      <c r="AG2" s="44"/>
      <c r="AH2" s="44"/>
      <c r="AI2" s="44"/>
      <c r="AJ2" s="44"/>
      <c r="AK2" s="44"/>
    </row>
    <row r="3" spans="1:93" s="16" customFormat="1" ht="24.75" customHeight="1" x14ac:dyDescent="0.15">
      <c r="A3" s="215"/>
      <c r="B3" s="215"/>
      <c r="C3" s="215"/>
      <c r="D3" s="215"/>
      <c r="E3" s="215"/>
      <c r="F3" s="215"/>
      <c r="G3" s="216"/>
      <c r="H3" s="223" t="s">
        <v>22</v>
      </c>
      <c r="I3" s="224"/>
      <c r="J3" s="225" t="s">
        <v>53</v>
      </c>
      <c r="K3" s="226"/>
      <c r="L3" s="44"/>
      <c r="M3" s="44"/>
      <c r="N3" s="44"/>
      <c r="O3" s="44"/>
      <c r="P3" s="44"/>
      <c r="Q3" s="44"/>
      <c r="R3" s="44"/>
      <c r="S3" s="44"/>
      <c r="T3" s="44"/>
      <c r="U3" s="44"/>
      <c r="V3" s="44"/>
      <c r="W3" s="44"/>
      <c r="X3" s="44"/>
      <c r="Y3" s="44"/>
      <c r="Z3" s="44"/>
      <c r="AA3" s="44"/>
      <c r="AB3" s="44"/>
      <c r="AC3" s="44"/>
      <c r="AD3" s="44"/>
      <c r="AE3" s="44"/>
      <c r="AF3" s="44"/>
      <c r="AG3" s="44"/>
      <c r="AH3" s="44"/>
      <c r="AI3" s="44"/>
      <c r="AJ3" s="44"/>
      <c r="AK3" s="44"/>
    </row>
    <row r="4" spans="1:93" s="16" customFormat="1" ht="24.75" customHeight="1" x14ac:dyDescent="0.15">
      <c r="A4" s="215"/>
      <c r="B4" s="215"/>
      <c r="C4" s="215"/>
      <c r="D4" s="215"/>
      <c r="E4" s="215"/>
      <c r="F4" s="215"/>
      <c r="G4" s="216"/>
      <c r="H4" s="223" t="s">
        <v>23</v>
      </c>
      <c r="I4" s="224"/>
      <c r="J4" s="227"/>
      <c r="K4" s="228"/>
      <c r="L4" s="44"/>
      <c r="M4" s="44"/>
      <c r="N4" s="44"/>
      <c r="O4" s="44"/>
      <c r="P4" s="44"/>
      <c r="Q4" s="44"/>
      <c r="R4" s="44"/>
      <c r="S4" s="44"/>
      <c r="T4" s="44"/>
      <c r="U4" s="44"/>
      <c r="V4" s="44"/>
      <c r="W4" s="44"/>
      <c r="X4" s="44"/>
      <c r="Y4" s="44"/>
      <c r="Z4" s="44"/>
      <c r="AA4" s="44"/>
      <c r="AB4" s="44"/>
      <c r="AC4" s="44"/>
      <c r="AD4" s="44"/>
      <c r="AE4" s="44"/>
      <c r="AF4" s="44"/>
      <c r="AG4" s="44"/>
      <c r="AH4" s="44"/>
      <c r="AI4" s="44"/>
      <c r="AJ4" s="44"/>
      <c r="AK4" s="44"/>
    </row>
    <row r="5" spans="1:93" s="16" customFormat="1" ht="24.75" customHeight="1" x14ac:dyDescent="0.15">
      <c r="A5" s="215"/>
      <c r="B5" s="215"/>
      <c r="C5" s="215"/>
      <c r="D5" s="215"/>
      <c r="E5" s="215"/>
      <c r="F5" s="215"/>
      <c r="G5" s="216"/>
      <c r="H5" s="17" t="str">
        <f>"[ "&amp;J3&amp;" ]"&amp;" Test Items"</f>
        <v>[ Login,Home ] Test Items</v>
      </c>
      <c r="I5" s="57" t="s">
        <v>24</v>
      </c>
      <c r="J5" s="202">
        <f>COUNTA($G$12:$G$27)</f>
        <v>16</v>
      </c>
      <c r="K5" s="203"/>
      <c r="L5" s="44"/>
      <c r="M5" s="44"/>
      <c r="N5" s="44"/>
      <c r="O5" s="44"/>
      <c r="P5" s="44"/>
      <c r="Q5" s="44"/>
      <c r="R5" s="44"/>
      <c r="S5" s="44"/>
      <c r="T5" s="44"/>
      <c r="U5" s="44"/>
      <c r="V5" s="44"/>
      <c r="W5" s="44"/>
      <c r="X5" s="44"/>
      <c r="Y5" s="44"/>
      <c r="Z5" s="44"/>
      <c r="AA5" s="44"/>
      <c r="AB5" s="44"/>
      <c r="AC5" s="44"/>
      <c r="AD5" s="44"/>
      <c r="AE5" s="44"/>
      <c r="AF5" s="44"/>
      <c r="AG5" s="44"/>
      <c r="AH5" s="44"/>
      <c r="AI5" s="44"/>
      <c r="AJ5" s="44"/>
      <c r="AK5" s="44"/>
    </row>
    <row r="6" spans="1:93" s="16" customFormat="1" ht="24.75" customHeight="1" x14ac:dyDescent="0.15">
      <c r="A6" s="215"/>
      <c r="B6" s="215"/>
      <c r="C6" s="215"/>
      <c r="D6" s="215"/>
      <c r="E6" s="215"/>
      <c r="F6" s="215"/>
      <c r="G6" s="216"/>
      <c r="H6" s="229" t="str">
        <f>"[ "&amp;J3&amp;" ]"&amp;" Test Results"</f>
        <v>[ Login,Home ] Test Results</v>
      </c>
      <c r="I6" s="57" t="s">
        <v>25</v>
      </c>
      <c r="J6" s="202">
        <f>COUNTA($I$12:$I$26)</f>
        <v>0</v>
      </c>
      <c r="K6" s="203"/>
      <c r="L6" s="44"/>
      <c r="M6" s="44"/>
      <c r="N6" s="44"/>
      <c r="O6" s="44"/>
      <c r="P6" s="44"/>
      <c r="Q6" s="44"/>
      <c r="R6" s="44"/>
      <c r="S6" s="44"/>
      <c r="T6" s="44"/>
      <c r="U6" s="44"/>
      <c r="V6" s="44"/>
      <c r="W6" s="44"/>
      <c r="X6" s="44"/>
      <c r="Y6" s="44"/>
      <c r="Z6" s="44"/>
      <c r="AA6" s="44"/>
      <c r="AB6" s="44"/>
      <c r="AC6" s="44"/>
      <c r="AD6" s="44"/>
      <c r="AE6" s="44"/>
      <c r="AF6" s="44"/>
      <c r="AG6" s="44"/>
      <c r="AH6" s="44"/>
      <c r="AI6" s="44"/>
      <c r="AJ6" s="44"/>
      <c r="AK6" s="44"/>
    </row>
    <row r="7" spans="1:93" s="16" customFormat="1" ht="24.75" customHeight="1" x14ac:dyDescent="0.15">
      <c r="A7" s="215"/>
      <c r="B7" s="215"/>
      <c r="C7" s="215"/>
      <c r="D7" s="215"/>
      <c r="E7" s="215"/>
      <c r="F7" s="215"/>
      <c r="G7" s="216"/>
      <c r="H7" s="230"/>
      <c r="I7" s="57" t="s">
        <v>3</v>
      </c>
      <c r="J7" s="202">
        <f>COUNTIF($I$12:$I$26,I7)</f>
        <v>0</v>
      </c>
      <c r="K7" s="203"/>
      <c r="L7" s="44"/>
      <c r="M7" s="44"/>
      <c r="N7" s="44"/>
      <c r="O7" s="44"/>
      <c r="P7" s="44"/>
      <c r="Q7" s="44"/>
      <c r="R7" s="44"/>
      <c r="S7" s="44"/>
      <c r="T7" s="44"/>
      <c r="U7" s="44"/>
      <c r="V7" s="44"/>
      <c r="W7" s="44"/>
      <c r="X7" s="44"/>
      <c r="Y7" s="44"/>
      <c r="Z7" s="44"/>
      <c r="AA7" s="44"/>
      <c r="AB7" s="44"/>
      <c r="AC7" s="44"/>
      <c r="AD7" s="44"/>
      <c r="AE7" s="44"/>
      <c r="AF7" s="44"/>
      <c r="AG7" s="44"/>
      <c r="AH7" s="44"/>
      <c r="AI7" s="44"/>
      <c r="AJ7" s="44"/>
      <c r="AK7" s="44"/>
    </row>
    <row r="8" spans="1:93" s="16" customFormat="1" ht="24.75" customHeight="1" x14ac:dyDescent="0.15">
      <c r="A8" s="217"/>
      <c r="B8" s="217"/>
      <c r="C8" s="217"/>
      <c r="D8" s="217"/>
      <c r="E8" s="217"/>
      <c r="F8" s="217"/>
      <c r="G8" s="218"/>
      <c r="H8" s="231"/>
      <c r="I8" s="18" t="s">
        <v>4</v>
      </c>
      <c r="J8" s="204">
        <f>COUNTIF($I$12:$I$26,I8)</f>
        <v>0</v>
      </c>
      <c r="K8" s="205"/>
      <c r="L8" s="44"/>
      <c r="M8" s="44"/>
      <c r="N8" s="44"/>
      <c r="O8" s="44"/>
      <c r="P8" s="44"/>
      <c r="Q8" s="44"/>
      <c r="R8" s="44"/>
      <c r="S8" s="44"/>
      <c r="T8" s="44"/>
      <c r="U8" s="44"/>
      <c r="V8" s="44"/>
      <c r="W8" s="44"/>
      <c r="X8" s="44"/>
      <c r="Y8" s="44"/>
      <c r="Z8" s="44"/>
      <c r="AA8" s="44"/>
      <c r="AB8" s="44"/>
      <c r="AC8" s="44"/>
      <c r="AD8" s="44"/>
      <c r="AE8" s="44"/>
      <c r="AF8" s="44"/>
      <c r="AG8" s="44"/>
      <c r="AH8" s="44"/>
      <c r="AI8" s="44"/>
      <c r="AJ8" s="44"/>
      <c r="AK8" s="44"/>
    </row>
    <row r="9" spans="1:93" s="16" customFormat="1" ht="10.5" customHeight="1" x14ac:dyDescent="0.15">
      <c r="A9" s="31"/>
      <c r="B9" s="19"/>
      <c r="C9" s="31"/>
      <c r="D9" s="31"/>
      <c r="E9" s="20"/>
      <c r="F9" s="31"/>
      <c r="G9" s="35"/>
      <c r="H9" s="28"/>
      <c r="I9" s="21"/>
      <c r="J9" s="21"/>
      <c r="K9" s="22"/>
      <c r="L9" s="44"/>
      <c r="M9" s="44"/>
      <c r="N9" s="44"/>
      <c r="O9" s="44"/>
      <c r="P9" s="44"/>
      <c r="Q9" s="44"/>
      <c r="R9" s="44"/>
      <c r="S9" s="44"/>
      <c r="T9" s="44"/>
      <c r="U9" s="44"/>
      <c r="V9" s="44"/>
      <c r="W9" s="44"/>
      <c r="X9" s="44"/>
      <c r="Y9" s="44"/>
      <c r="Z9" s="44"/>
      <c r="AA9" s="44"/>
      <c r="AB9" s="44"/>
      <c r="AC9" s="44"/>
      <c r="AD9" s="44"/>
      <c r="AE9" s="44"/>
      <c r="AF9" s="44"/>
      <c r="AG9" s="44"/>
      <c r="AH9" s="44"/>
      <c r="AI9" s="44"/>
      <c r="AJ9" s="44"/>
      <c r="AK9" s="44"/>
    </row>
    <row r="10" spans="1:93" s="16" customFormat="1" ht="21" customHeight="1" x14ac:dyDescent="0.15">
      <c r="A10" s="156" t="s">
        <v>106</v>
      </c>
      <c r="B10" s="234" t="s">
        <v>743</v>
      </c>
      <c r="C10" s="234"/>
      <c r="D10" s="234"/>
      <c r="E10" s="234"/>
      <c r="F10" s="234"/>
      <c r="G10" s="234"/>
      <c r="H10" s="234"/>
      <c r="I10" s="211" t="s">
        <v>744</v>
      </c>
      <c r="J10" s="211"/>
      <c r="K10" s="212"/>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row>
    <row r="11" spans="1:93" s="27" customFormat="1" ht="27" x14ac:dyDescent="0.15">
      <c r="A11" s="25" t="s">
        <v>36</v>
      </c>
      <c r="B11" s="25" t="s">
        <v>30</v>
      </c>
      <c r="C11" s="25" t="s">
        <v>111</v>
      </c>
      <c r="D11" s="25" t="s">
        <v>112</v>
      </c>
      <c r="E11" s="25" t="s">
        <v>33</v>
      </c>
      <c r="F11" s="25" t="s">
        <v>224</v>
      </c>
      <c r="G11" s="23" t="s">
        <v>31</v>
      </c>
      <c r="H11" s="23" t="s">
        <v>32</v>
      </c>
      <c r="I11" s="24" t="s">
        <v>26</v>
      </c>
      <c r="J11" s="24" t="s">
        <v>27</v>
      </c>
      <c r="K11" s="29" t="s">
        <v>28</v>
      </c>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row>
    <row r="12" spans="1:93" s="33" customFormat="1" ht="15.75" x14ac:dyDescent="0.15">
      <c r="A12" s="56" t="s">
        <v>35</v>
      </c>
      <c r="B12" s="56" t="s">
        <v>69</v>
      </c>
      <c r="C12" s="232" t="s">
        <v>551</v>
      </c>
      <c r="D12" s="206" t="s">
        <v>553</v>
      </c>
      <c r="E12" s="56"/>
      <c r="F12" s="208" t="s">
        <v>530</v>
      </c>
      <c r="G12" s="59" t="s">
        <v>422</v>
      </c>
      <c r="H12" s="200"/>
      <c r="I12" s="40"/>
      <c r="J12" s="40"/>
      <c r="K12" s="40"/>
      <c r="L12" s="45"/>
      <c r="M12" s="45"/>
      <c r="N12" s="45"/>
      <c r="O12" s="45"/>
      <c r="P12" s="43"/>
      <c r="Q12" s="43"/>
      <c r="R12" s="43"/>
      <c r="S12" s="43"/>
      <c r="T12" s="43"/>
      <c r="U12" s="43"/>
      <c r="V12" s="43"/>
      <c r="W12" s="43"/>
      <c r="X12" s="43"/>
      <c r="Y12" s="43"/>
      <c r="Z12" s="43"/>
      <c r="AA12" s="43"/>
      <c r="AB12" s="43"/>
      <c r="AC12" s="43"/>
      <c r="AD12" s="43"/>
      <c r="AE12" s="43"/>
      <c r="AF12" s="43"/>
      <c r="AG12" s="43"/>
      <c r="AH12" s="43"/>
      <c r="AI12" s="43"/>
      <c r="AJ12" s="43"/>
      <c r="AK12" s="43"/>
    </row>
    <row r="13" spans="1:93" s="33" customFormat="1" ht="39" customHeight="1" x14ac:dyDescent="0.15">
      <c r="A13" s="41"/>
      <c r="B13" s="41"/>
      <c r="C13" s="233"/>
      <c r="D13" s="207"/>
      <c r="E13" s="41"/>
      <c r="F13" s="210"/>
      <c r="G13" s="58" t="s">
        <v>423</v>
      </c>
      <c r="H13" s="201"/>
      <c r="I13" s="40"/>
      <c r="J13" s="40"/>
      <c r="K13" s="40"/>
      <c r="L13" s="45"/>
      <c r="M13" s="45"/>
      <c r="N13" s="45"/>
      <c r="O13" s="45"/>
      <c r="P13" s="43"/>
      <c r="Q13" s="43"/>
      <c r="R13" s="43"/>
      <c r="S13" s="43"/>
      <c r="T13" s="43"/>
      <c r="U13" s="43"/>
      <c r="V13" s="43"/>
      <c r="W13" s="43"/>
      <c r="X13" s="43"/>
      <c r="Y13" s="43"/>
      <c r="Z13" s="43"/>
      <c r="AA13" s="43"/>
      <c r="AB13" s="43"/>
      <c r="AC13" s="43"/>
      <c r="AD13" s="43"/>
      <c r="AE13" s="43"/>
      <c r="AF13" s="43"/>
      <c r="AG13" s="43"/>
      <c r="AH13" s="43"/>
      <c r="AI13" s="43"/>
      <c r="AJ13" s="43"/>
      <c r="AK13" s="43"/>
    </row>
    <row r="14" spans="1:93" s="33" customFormat="1" ht="38.25" x14ac:dyDescent="0.15">
      <c r="A14" s="56" t="s">
        <v>50</v>
      </c>
      <c r="B14" s="119" t="s">
        <v>70</v>
      </c>
      <c r="C14" s="154" t="s">
        <v>552</v>
      </c>
      <c r="D14" s="54" t="s">
        <v>554</v>
      </c>
      <c r="E14" s="119" t="s">
        <v>51</v>
      </c>
      <c r="F14" s="208" t="s">
        <v>437</v>
      </c>
      <c r="G14" s="55" t="s">
        <v>424</v>
      </c>
      <c r="H14" s="62"/>
      <c r="I14" s="40"/>
      <c r="J14" s="40"/>
      <c r="K14" s="40"/>
      <c r="L14" s="45"/>
      <c r="M14" s="45"/>
      <c r="N14" s="45"/>
      <c r="O14" s="45"/>
      <c r="P14" s="43"/>
      <c r="Q14" s="43"/>
      <c r="R14" s="43"/>
      <c r="S14" s="43"/>
      <c r="T14" s="43"/>
      <c r="U14" s="43"/>
      <c r="V14" s="43"/>
      <c r="W14" s="43"/>
      <c r="X14" s="43"/>
      <c r="Y14" s="43"/>
      <c r="Z14" s="43"/>
      <c r="AA14" s="43"/>
      <c r="AB14" s="43"/>
      <c r="AC14" s="43"/>
      <c r="AD14" s="43"/>
      <c r="AE14" s="43"/>
      <c r="AF14" s="43"/>
      <c r="AG14" s="43"/>
      <c r="AH14" s="43"/>
      <c r="AI14" s="43"/>
      <c r="AJ14" s="43"/>
      <c r="AK14" s="43"/>
    </row>
    <row r="15" spans="1:93" s="33" customFormat="1" ht="25.5" x14ac:dyDescent="0.15">
      <c r="A15" s="41"/>
      <c r="B15" s="66"/>
      <c r="C15" s="146"/>
      <c r="D15" s="146"/>
      <c r="E15" s="120"/>
      <c r="F15" s="209"/>
      <c r="G15" s="55" t="s">
        <v>425</v>
      </c>
      <c r="H15" s="52"/>
      <c r="I15" s="40"/>
      <c r="J15" s="40"/>
      <c r="K15" s="40"/>
      <c r="L15" s="45"/>
      <c r="M15" s="45"/>
      <c r="N15" s="45"/>
      <c r="O15" s="45"/>
      <c r="P15" s="43"/>
      <c r="Q15" s="43"/>
      <c r="R15" s="43"/>
      <c r="S15" s="43"/>
      <c r="T15" s="43"/>
      <c r="U15" s="43"/>
      <c r="V15" s="43"/>
      <c r="W15" s="43"/>
      <c r="X15" s="43"/>
      <c r="Y15" s="43"/>
      <c r="Z15" s="43"/>
      <c r="AA15" s="43"/>
      <c r="AB15" s="43"/>
      <c r="AC15" s="43"/>
      <c r="AD15" s="43"/>
      <c r="AE15" s="43"/>
      <c r="AF15" s="43"/>
      <c r="AG15" s="43"/>
      <c r="AH15" s="43"/>
      <c r="AI15" s="43"/>
      <c r="AJ15" s="43"/>
      <c r="AK15" s="43"/>
    </row>
    <row r="16" spans="1:93" s="33" customFormat="1" ht="25.5" x14ac:dyDescent="0.15">
      <c r="A16" s="41"/>
      <c r="B16" s="66"/>
      <c r="C16" s="146"/>
      <c r="D16" s="146"/>
      <c r="E16" s="120"/>
      <c r="F16" s="210"/>
      <c r="G16" s="55" t="s">
        <v>426</v>
      </c>
      <c r="H16" s="52"/>
      <c r="I16" s="40"/>
      <c r="J16" s="40"/>
      <c r="K16" s="40"/>
      <c r="L16" s="45"/>
      <c r="M16" s="45"/>
      <c r="N16" s="45"/>
      <c r="O16" s="45"/>
      <c r="P16" s="43"/>
      <c r="Q16" s="43"/>
      <c r="R16" s="43"/>
      <c r="S16" s="43"/>
      <c r="T16" s="43"/>
      <c r="U16" s="43"/>
      <c r="V16" s="43"/>
      <c r="W16" s="43"/>
      <c r="X16" s="43"/>
      <c r="Y16" s="43"/>
      <c r="Z16" s="43"/>
      <c r="AA16" s="43"/>
      <c r="AB16" s="43"/>
      <c r="AC16" s="43"/>
      <c r="AD16" s="43"/>
      <c r="AE16" s="43"/>
      <c r="AF16" s="43"/>
      <c r="AG16" s="43"/>
      <c r="AH16" s="43"/>
      <c r="AI16" s="43"/>
      <c r="AJ16" s="43"/>
      <c r="AK16" s="43"/>
    </row>
    <row r="17" spans="1:37" s="33" customFormat="1" ht="25.5" x14ac:dyDescent="0.15">
      <c r="A17" s="41"/>
      <c r="B17" s="66"/>
      <c r="C17" s="146"/>
      <c r="D17" s="146"/>
      <c r="E17" s="119" t="s">
        <v>73</v>
      </c>
      <c r="F17" s="115" t="s">
        <v>462</v>
      </c>
      <c r="G17" s="55" t="s">
        <v>427</v>
      </c>
      <c r="H17" s="52"/>
      <c r="I17" s="40"/>
      <c r="J17" s="40"/>
      <c r="K17" s="40"/>
      <c r="L17" s="45"/>
      <c r="M17" s="45"/>
      <c r="N17" s="45"/>
      <c r="O17" s="45"/>
      <c r="P17" s="43"/>
      <c r="Q17" s="43"/>
      <c r="R17" s="43"/>
      <c r="S17" s="43"/>
      <c r="T17" s="43"/>
      <c r="U17" s="43"/>
      <c r="V17" s="43"/>
      <c r="W17" s="43"/>
      <c r="X17" s="43"/>
      <c r="Y17" s="43"/>
      <c r="Z17" s="43"/>
      <c r="AA17" s="43"/>
      <c r="AB17" s="43"/>
      <c r="AC17" s="43"/>
      <c r="AD17" s="43"/>
      <c r="AE17" s="43"/>
      <c r="AF17" s="43"/>
      <c r="AG17" s="43"/>
      <c r="AH17" s="43"/>
      <c r="AI17" s="43"/>
      <c r="AJ17" s="43"/>
      <c r="AK17" s="43"/>
    </row>
    <row r="18" spans="1:37" s="33" customFormat="1" ht="25.5" x14ac:dyDescent="0.15">
      <c r="A18" s="41"/>
      <c r="B18" s="66"/>
      <c r="C18" s="146"/>
      <c r="D18" s="146"/>
      <c r="E18" s="41"/>
      <c r="F18" s="139"/>
      <c r="G18" s="55" t="s">
        <v>453</v>
      </c>
      <c r="H18" s="52"/>
      <c r="I18" s="40"/>
      <c r="J18" s="40"/>
      <c r="K18" s="40"/>
      <c r="L18" s="45"/>
      <c r="M18" s="45"/>
      <c r="N18" s="45"/>
      <c r="O18" s="45"/>
      <c r="P18" s="43"/>
      <c r="Q18" s="43"/>
      <c r="R18" s="43"/>
      <c r="S18" s="43"/>
      <c r="T18" s="43"/>
      <c r="U18" s="43"/>
      <c r="V18" s="43"/>
      <c r="W18" s="43"/>
      <c r="X18" s="43"/>
      <c r="Y18" s="43"/>
      <c r="Z18" s="43"/>
      <c r="AA18" s="43"/>
      <c r="AB18" s="43"/>
      <c r="AC18" s="43"/>
      <c r="AD18" s="43"/>
      <c r="AE18" s="43"/>
      <c r="AF18" s="43"/>
      <c r="AG18" s="43"/>
      <c r="AH18" s="43"/>
      <c r="AI18" s="43"/>
      <c r="AJ18" s="43"/>
      <c r="AK18" s="43"/>
    </row>
    <row r="19" spans="1:37" s="33" customFormat="1" ht="25.5" x14ac:dyDescent="0.15">
      <c r="A19" s="41"/>
      <c r="B19" s="41"/>
      <c r="C19" s="146"/>
      <c r="D19" s="146"/>
      <c r="E19" s="41"/>
      <c r="F19" s="139"/>
      <c r="G19" s="40" t="s">
        <v>460</v>
      </c>
      <c r="H19" s="130"/>
      <c r="I19" s="40"/>
      <c r="J19" s="40"/>
      <c r="K19" s="40"/>
      <c r="L19" s="45"/>
      <c r="M19" s="45"/>
      <c r="N19" s="45"/>
      <c r="O19" s="45"/>
      <c r="P19" s="43"/>
      <c r="Q19" s="43"/>
      <c r="R19" s="43"/>
      <c r="S19" s="43"/>
      <c r="T19" s="43"/>
      <c r="U19" s="43"/>
      <c r="V19" s="43"/>
      <c r="W19" s="43"/>
      <c r="X19" s="43"/>
      <c r="Y19" s="43"/>
      <c r="Z19" s="43"/>
      <c r="AA19" s="43"/>
      <c r="AB19" s="43"/>
      <c r="AC19" s="43"/>
      <c r="AD19" s="43"/>
      <c r="AE19" s="43"/>
      <c r="AF19" s="43"/>
      <c r="AG19" s="43"/>
      <c r="AH19" s="43"/>
      <c r="AI19" s="43"/>
      <c r="AJ19" s="43"/>
      <c r="AK19" s="43"/>
    </row>
    <row r="20" spans="1:37" s="33" customFormat="1" ht="38.25" x14ac:dyDescent="0.15">
      <c r="A20" s="41"/>
      <c r="B20" s="41"/>
      <c r="C20" s="146"/>
      <c r="D20" s="146"/>
      <c r="E20" s="41"/>
      <c r="F20" s="139"/>
      <c r="G20" s="55" t="s">
        <v>454</v>
      </c>
      <c r="H20" s="130"/>
      <c r="I20" s="40"/>
      <c r="J20" s="40"/>
      <c r="K20" s="40"/>
      <c r="L20" s="45"/>
      <c r="M20" s="45"/>
      <c r="N20" s="45"/>
      <c r="O20" s="45"/>
      <c r="P20" s="43"/>
      <c r="Q20" s="43"/>
      <c r="R20" s="43"/>
      <c r="S20" s="43"/>
      <c r="T20" s="43"/>
      <c r="U20" s="43"/>
      <c r="V20" s="43"/>
      <c r="W20" s="43"/>
      <c r="X20" s="43"/>
      <c r="Y20" s="43"/>
      <c r="Z20" s="43"/>
      <c r="AA20" s="43"/>
      <c r="AB20" s="43"/>
      <c r="AC20" s="43"/>
      <c r="AD20" s="43"/>
      <c r="AE20" s="43"/>
      <c r="AF20" s="43"/>
      <c r="AG20" s="43"/>
      <c r="AH20" s="43"/>
      <c r="AI20" s="43"/>
      <c r="AJ20" s="43"/>
      <c r="AK20" s="43"/>
    </row>
    <row r="21" spans="1:37" s="33" customFormat="1" ht="15.75" x14ac:dyDescent="0.15">
      <c r="A21" s="41"/>
      <c r="B21" s="41"/>
      <c r="C21" s="146"/>
      <c r="D21" s="146"/>
      <c r="E21" s="41"/>
      <c r="F21" s="198"/>
      <c r="G21" s="55" t="s">
        <v>455</v>
      </c>
      <c r="H21" s="130"/>
      <c r="I21" s="40"/>
      <c r="J21" s="40"/>
      <c r="K21" s="40"/>
      <c r="L21" s="45"/>
      <c r="M21" s="45"/>
      <c r="N21" s="45"/>
      <c r="O21" s="45"/>
      <c r="P21" s="43"/>
      <c r="Q21" s="43"/>
      <c r="R21" s="43"/>
      <c r="S21" s="43"/>
      <c r="T21" s="43"/>
      <c r="U21" s="43"/>
      <c r="V21" s="43"/>
      <c r="W21" s="43"/>
      <c r="X21" s="43"/>
      <c r="Y21" s="43"/>
      <c r="Z21" s="43"/>
      <c r="AA21" s="43"/>
      <c r="AB21" s="43"/>
      <c r="AC21" s="43"/>
      <c r="AD21" s="43"/>
      <c r="AE21" s="43"/>
      <c r="AF21" s="43"/>
      <c r="AG21" s="43"/>
      <c r="AH21" s="43"/>
      <c r="AI21" s="43"/>
      <c r="AJ21" s="43"/>
      <c r="AK21" s="43"/>
    </row>
    <row r="22" spans="1:37" s="33" customFormat="1" ht="15.75" x14ac:dyDescent="0.15">
      <c r="A22" s="41"/>
      <c r="B22" s="41"/>
      <c r="C22" s="146"/>
      <c r="D22" s="146"/>
      <c r="E22" s="41"/>
      <c r="F22" s="198"/>
      <c r="G22" s="55" t="s">
        <v>456</v>
      </c>
      <c r="H22" s="130"/>
      <c r="I22" s="40"/>
      <c r="J22" s="40"/>
      <c r="K22" s="40"/>
      <c r="L22" s="45"/>
      <c r="M22" s="45"/>
      <c r="N22" s="45"/>
      <c r="O22" s="45"/>
      <c r="P22" s="43"/>
      <c r="Q22" s="43"/>
      <c r="R22" s="43"/>
      <c r="S22" s="43"/>
      <c r="T22" s="43"/>
      <c r="U22" s="43"/>
      <c r="V22" s="43"/>
      <c r="W22" s="43"/>
      <c r="X22" s="43"/>
      <c r="Y22" s="43"/>
      <c r="Z22" s="43"/>
      <c r="AA22" s="43"/>
      <c r="AB22" s="43"/>
      <c r="AC22" s="43"/>
      <c r="AD22" s="43"/>
      <c r="AE22" s="43"/>
      <c r="AF22" s="43"/>
      <c r="AG22" s="43"/>
      <c r="AH22" s="43"/>
      <c r="AI22" s="43"/>
      <c r="AJ22" s="43"/>
      <c r="AK22" s="43"/>
    </row>
    <row r="23" spans="1:37" s="33" customFormat="1" ht="25.5" x14ac:dyDescent="0.15">
      <c r="A23" s="41"/>
      <c r="B23" s="41"/>
      <c r="C23" s="146"/>
      <c r="D23" s="146"/>
      <c r="E23" s="42"/>
      <c r="F23" s="199"/>
      <c r="G23" s="55" t="s">
        <v>457</v>
      </c>
      <c r="H23" s="127"/>
      <c r="I23" s="40"/>
      <c r="J23" s="40"/>
      <c r="K23" s="40"/>
      <c r="L23" s="45"/>
      <c r="M23" s="45"/>
      <c r="N23" s="45"/>
      <c r="O23" s="45"/>
      <c r="P23" s="43"/>
      <c r="Q23" s="43"/>
      <c r="R23" s="43"/>
      <c r="S23" s="43"/>
      <c r="T23" s="43"/>
      <c r="U23" s="43"/>
      <c r="V23" s="43"/>
      <c r="W23" s="43"/>
      <c r="X23" s="43"/>
      <c r="Y23" s="43"/>
      <c r="Z23" s="43"/>
      <c r="AA23" s="43"/>
      <c r="AB23" s="43"/>
      <c r="AC23" s="43"/>
      <c r="AD23" s="43"/>
      <c r="AE23" s="43"/>
      <c r="AF23" s="43"/>
      <c r="AG23" s="43"/>
      <c r="AH23" s="43"/>
      <c r="AI23" s="43"/>
      <c r="AJ23" s="43"/>
      <c r="AK23" s="43"/>
    </row>
    <row r="24" spans="1:37" s="33" customFormat="1" ht="38.25" x14ac:dyDescent="0.15">
      <c r="A24" s="41"/>
      <c r="B24" s="66"/>
      <c r="C24" s="146"/>
      <c r="D24" s="146"/>
      <c r="E24" s="119" t="s">
        <v>52</v>
      </c>
      <c r="F24" s="70"/>
      <c r="G24" s="55" t="s">
        <v>428</v>
      </c>
      <c r="H24" s="52"/>
      <c r="I24" s="40"/>
      <c r="J24" s="40"/>
      <c r="K24" s="40"/>
      <c r="L24" s="45"/>
      <c r="M24" s="45"/>
      <c r="N24" s="45"/>
      <c r="O24" s="45"/>
      <c r="P24" s="43"/>
      <c r="Q24" s="43"/>
      <c r="R24" s="43"/>
      <c r="S24" s="43"/>
      <c r="T24" s="43"/>
      <c r="U24" s="43"/>
      <c r="V24" s="43"/>
      <c r="W24" s="43"/>
      <c r="X24" s="43"/>
      <c r="Y24" s="43"/>
      <c r="Z24" s="43"/>
      <c r="AA24" s="43"/>
      <c r="AB24" s="43"/>
      <c r="AC24" s="43"/>
      <c r="AD24" s="43"/>
      <c r="AE24" s="43"/>
      <c r="AF24" s="43"/>
      <c r="AG24" s="43"/>
      <c r="AH24" s="43"/>
      <c r="AI24" s="43"/>
      <c r="AJ24" s="43"/>
      <c r="AK24" s="43"/>
    </row>
    <row r="25" spans="1:37" s="33" customFormat="1" ht="11.45" customHeight="1" x14ac:dyDescent="0.15">
      <c r="A25" s="41"/>
      <c r="B25" s="66"/>
      <c r="C25" s="146"/>
      <c r="D25" s="146"/>
      <c r="E25" s="119" t="s">
        <v>54</v>
      </c>
      <c r="F25" s="116"/>
      <c r="G25" s="55" t="s">
        <v>429</v>
      </c>
      <c r="H25" s="52"/>
      <c r="I25" s="40"/>
      <c r="J25" s="40"/>
      <c r="K25" s="40"/>
      <c r="L25" s="45"/>
      <c r="M25" s="45"/>
      <c r="N25" s="45"/>
      <c r="O25" s="45"/>
      <c r="P25" s="43"/>
      <c r="Q25" s="43"/>
      <c r="R25" s="43"/>
      <c r="S25" s="43"/>
      <c r="T25" s="43"/>
      <c r="U25" s="43"/>
      <c r="V25" s="43"/>
      <c r="W25" s="43"/>
      <c r="X25" s="43"/>
      <c r="Y25" s="43"/>
      <c r="Z25" s="43"/>
      <c r="AA25" s="43"/>
      <c r="AB25" s="43"/>
      <c r="AC25" s="43"/>
      <c r="AD25" s="43"/>
      <c r="AE25" s="43"/>
      <c r="AF25" s="43"/>
      <c r="AG25" s="43"/>
      <c r="AH25" s="43"/>
      <c r="AI25" s="43"/>
      <c r="AJ25" s="43"/>
      <c r="AK25" s="43"/>
    </row>
    <row r="26" spans="1:37" s="33" customFormat="1" ht="15.75" x14ac:dyDescent="0.15">
      <c r="A26" s="41"/>
      <c r="B26" s="66"/>
      <c r="C26" s="146"/>
      <c r="D26" s="146"/>
      <c r="E26" s="41"/>
      <c r="F26" s="117"/>
      <c r="G26" s="55" t="s">
        <v>430</v>
      </c>
      <c r="H26" s="52"/>
      <c r="I26" s="40"/>
      <c r="J26" s="40"/>
      <c r="K26" s="40"/>
      <c r="L26" s="45"/>
      <c r="M26" s="45"/>
      <c r="N26" s="45"/>
      <c r="O26" s="45"/>
      <c r="P26" s="43"/>
      <c r="Q26" s="43"/>
      <c r="R26" s="43"/>
      <c r="S26" s="43"/>
      <c r="T26" s="43"/>
      <c r="U26" s="43"/>
      <c r="V26" s="43"/>
      <c r="W26" s="43"/>
      <c r="X26" s="43"/>
      <c r="Y26" s="43"/>
      <c r="Z26" s="43"/>
      <c r="AA26" s="43"/>
      <c r="AB26" s="43"/>
      <c r="AC26" s="43"/>
      <c r="AD26" s="43"/>
      <c r="AE26" s="43"/>
      <c r="AF26" s="43"/>
      <c r="AG26" s="43"/>
      <c r="AH26" s="43"/>
      <c r="AI26" s="43"/>
      <c r="AJ26" s="43"/>
      <c r="AK26" s="43"/>
    </row>
    <row r="27" spans="1:37" s="33" customFormat="1" ht="25.5" x14ac:dyDescent="0.15">
      <c r="A27" s="41"/>
      <c r="B27" s="120"/>
      <c r="C27" s="146"/>
      <c r="D27" s="146"/>
      <c r="E27" s="119" t="s">
        <v>436</v>
      </c>
      <c r="F27" s="68"/>
      <c r="G27" s="55" t="s">
        <v>431</v>
      </c>
      <c r="H27" s="67"/>
      <c r="I27" s="40"/>
      <c r="J27" s="40"/>
      <c r="K27" s="40"/>
      <c r="L27" s="45"/>
      <c r="M27" s="45"/>
      <c r="N27" s="45"/>
      <c r="O27" s="45"/>
      <c r="P27" s="43"/>
      <c r="Q27" s="43"/>
      <c r="R27" s="43"/>
      <c r="S27" s="43"/>
      <c r="T27" s="43"/>
      <c r="U27" s="43"/>
      <c r="V27" s="43"/>
      <c r="W27" s="43"/>
      <c r="X27" s="43"/>
      <c r="Y27" s="43"/>
      <c r="Z27" s="43"/>
      <c r="AA27" s="43"/>
      <c r="AB27" s="43"/>
      <c r="AC27" s="43"/>
      <c r="AD27" s="43"/>
      <c r="AE27" s="43"/>
      <c r="AF27" s="43"/>
      <c r="AG27" s="43"/>
      <c r="AH27" s="43"/>
      <c r="AI27" s="43"/>
      <c r="AJ27" s="43"/>
      <c r="AK27" s="43"/>
    </row>
    <row r="28" spans="1:37" s="43" customFormat="1" ht="15.75" x14ac:dyDescent="0.15">
      <c r="A28" s="42"/>
      <c r="B28" s="129"/>
      <c r="C28" s="147"/>
      <c r="D28" s="147"/>
      <c r="E28" s="140"/>
      <c r="F28" s="69"/>
      <c r="G28" s="55" t="s">
        <v>432</v>
      </c>
      <c r="H28" s="65"/>
      <c r="I28" s="40"/>
      <c r="J28" s="40"/>
      <c r="K28" s="40"/>
      <c r="L28" s="45"/>
      <c r="M28" s="45"/>
      <c r="N28" s="45"/>
      <c r="O28" s="45"/>
    </row>
    <row r="29" spans="1:37" x14ac:dyDescent="0.15">
      <c r="C29" s="155"/>
      <c r="D29" s="155"/>
    </row>
    <row r="30" spans="1:37" x14ac:dyDescent="0.15">
      <c r="C30" s="155"/>
      <c r="D30" s="155"/>
    </row>
    <row r="31" spans="1:37" x14ac:dyDescent="0.15">
      <c r="C31" s="155"/>
      <c r="D31" s="155"/>
    </row>
    <row r="32" spans="1:37" x14ac:dyDescent="0.15">
      <c r="C32" s="155"/>
      <c r="D32" s="155"/>
    </row>
    <row r="33" spans="3:4" x14ac:dyDescent="0.15">
      <c r="C33" s="155"/>
      <c r="D33" s="155"/>
    </row>
    <row r="34" spans="3:4" x14ac:dyDescent="0.15">
      <c r="C34" s="155"/>
      <c r="D34" s="155"/>
    </row>
    <row r="35" spans="3:4" x14ac:dyDescent="0.15">
      <c r="C35" s="155"/>
      <c r="D35" s="155"/>
    </row>
    <row r="36" spans="3:4" x14ac:dyDescent="0.15">
      <c r="C36" s="155"/>
      <c r="D36" s="155"/>
    </row>
    <row r="37" spans="3:4" x14ac:dyDescent="0.15">
      <c r="C37" s="155"/>
      <c r="D37" s="155"/>
    </row>
    <row r="38" spans="3:4" x14ac:dyDescent="0.15">
      <c r="C38" s="155"/>
      <c r="D38" s="155"/>
    </row>
    <row r="44" spans="3:4" x14ac:dyDescent="0.15">
      <c r="D44" s="155"/>
    </row>
    <row r="45" spans="3:4" x14ac:dyDescent="0.15">
      <c r="D45" s="155"/>
    </row>
    <row r="46" spans="3:4" x14ac:dyDescent="0.15">
      <c r="D46" s="155"/>
    </row>
    <row r="47" spans="3:4" x14ac:dyDescent="0.15">
      <c r="D47" s="155"/>
    </row>
    <row r="48" spans="3:4" x14ac:dyDescent="0.15">
      <c r="D48" s="155"/>
    </row>
    <row r="49" spans="4:4" x14ac:dyDescent="0.15">
      <c r="D49" s="155"/>
    </row>
    <row r="50" spans="4:4" x14ac:dyDescent="0.15">
      <c r="D50" s="155"/>
    </row>
    <row r="51" spans="4:4" x14ac:dyDescent="0.15">
      <c r="D51" s="155"/>
    </row>
    <row r="52" spans="4:4" x14ac:dyDescent="0.15">
      <c r="D52" s="155"/>
    </row>
    <row r="53" spans="4:4" x14ac:dyDescent="0.15">
      <c r="D53" s="155"/>
    </row>
    <row r="54" spans="4:4" x14ac:dyDescent="0.15">
      <c r="D54" s="155"/>
    </row>
    <row r="55" spans="4:4" x14ac:dyDescent="0.15">
      <c r="D55" s="155"/>
    </row>
    <row r="56" spans="4:4" x14ac:dyDescent="0.15">
      <c r="D56" s="155"/>
    </row>
    <row r="57" spans="4:4" x14ac:dyDescent="0.15">
      <c r="D57" s="155"/>
    </row>
    <row r="58" spans="4:4" x14ac:dyDescent="0.15">
      <c r="D58" s="155"/>
    </row>
    <row r="59" spans="4:4" x14ac:dyDescent="0.15">
      <c r="D59" s="155"/>
    </row>
    <row r="87" spans="4:4" x14ac:dyDescent="0.15">
      <c r="D87" s="155"/>
    </row>
    <row r="88" spans="4:4" x14ac:dyDescent="0.15">
      <c r="D88" s="155"/>
    </row>
    <row r="89" spans="4:4" x14ac:dyDescent="0.15">
      <c r="D89" s="155"/>
    </row>
    <row r="90" spans="4:4" x14ac:dyDescent="0.15">
      <c r="D90" s="155"/>
    </row>
    <row r="91" spans="4:4" x14ac:dyDescent="0.15">
      <c r="D91" s="155"/>
    </row>
    <row r="92" spans="4:4" x14ac:dyDescent="0.15">
      <c r="D92" s="155"/>
    </row>
    <row r="93" spans="4:4" x14ac:dyDescent="0.15">
      <c r="D93" s="155"/>
    </row>
    <row r="94" spans="4:4" x14ac:dyDescent="0.15">
      <c r="D94" s="155"/>
    </row>
    <row r="95" spans="4:4" x14ac:dyDescent="0.15">
      <c r="D95" s="155"/>
    </row>
    <row r="96" spans="4:4" x14ac:dyDescent="0.15">
      <c r="D96" s="155"/>
    </row>
    <row r="97" spans="4:4" x14ac:dyDescent="0.15">
      <c r="D97" s="155"/>
    </row>
  </sheetData>
  <mergeCells count="20">
    <mergeCell ref="H6:H8"/>
    <mergeCell ref="J6:K6"/>
    <mergeCell ref="C12:C13"/>
    <mergeCell ref="B10:H10"/>
    <mergeCell ref="F21:F23"/>
    <mergeCell ref="H12:H13"/>
    <mergeCell ref="J7:K7"/>
    <mergeCell ref="J8:K8"/>
    <mergeCell ref="D12:D13"/>
    <mergeCell ref="F14:F16"/>
    <mergeCell ref="F12:F13"/>
    <mergeCell ref="I10:K10"/>
    <mergeCell ref="A2:G8"/>
    <mergeCell ref="H2:I2"/>
    <mergeCell ref="J2:K2"/>
    <mergeCell ref="H3:I3"/>
    <mergeCell ref="J3:K3"/>
    <mergeCell ref="H4:I4"/>
    <mergeCell ref="J4:K4"/>
    <mergeCell ref="J5:K5"/>
  </mergeCells>
  <phoneticPr fontId="2" type="noConversion"/>
  <pageMargins left="0.7" right="0.7" top="0.75" bottom="0.75" header="0.3" footer="0.3"/>
  <pageSetup paperSize="9"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97"/>
  <sheetViews>
    <sheetView showGridLines="0" zoomScaleNormal="100" workbookViewId="0">
      <selection activeCell="E26" sqref="E26"/>
    </sheetView>
  </sheetViews>
  <sheetFormatPr defaultRowHeight="13.5" x14ac:dyDescent="0.15"/>
  <cols>
    <col min="1" max="1" width="12.5546875" bestFit="1" customWidth="1"/>
    <col min="2" max="2" width="18.21875" bestFit="1" customWidth="1"/>
    <col min="3" max="4" width="18.21875" customWidth="1"/>
    <col min="5" max="5" width="15.109375" customWidth="1"/>
    <col min="6" max="6" width="29" customWidth="1"/>
    <col min="7" max="7" width="57.6640625" style="36" customWidth="1"/>
    <col min="8" max="8" width="56.6640625" customWidth="1"/>
    <col min="10" max="10" width="38.5546875" customWidth="1"/>
    <col min="12" max="37" width="8.77734375" style="46"/>
  </cols>
  <sheetData>
    <row r="1" spans="1:93" s="33" customFormat="1" ht="5.0999999999999996" customHeight="1" x14ac:dyDescent="0.15">
      <c r="A1" s="14"/>
      <c r="B1" s="13"/>
      <c r="C1" s="13"/>
      <c r="D1" s="13"/>
      <c r="E1" s="15"/>
      <c r="F1" s="14"/>
      <c r="G1" s="15"/>
      <c r="H1" s="10"/>
      <c r="I1" s="13"/>
      <c r="J1" s="13"/>
      <c r="L1" s="43"/>
      <c r="M1" s="43"/>
      <c r="N1" s="43"/>
      <c r="O1" s="43"/>
      <c r="P1" s="43"/>
      <c r="Q1" s="43"/>
      <c r="R1" s="43"/>
      <c r="S1" s="43"/>
      <c r="T1" s="43"/>
      <c r="U1" s="43"/>
      <c r="V1" s="43"/>
      <c r="W1" s="43"/>
      <c r="X1" s="43"/>
      <c r="Y1" s="43"/>
      <c r="Z1" s="43"/>
      <c r="AA1" s="43"/>
      <c r="AB1" s="43"/>
      <c r="AC1" s="43"/>
      <c r="AD1" s="43"/>
      <c r="AE1" s="43"/>
      <c r="AF1" s="43"/>
      <c r="AG1" s="43"/>
      <c r="AH1" s="43"/>
      <c r="AI1" s="43"/>
      <c r="AJ1" s="43"/>
      <c r="AK1" s="43"/>
    </row>
    <row r="2" spans="1:93" s="16" customFormat="1" ht="24.75" customHeight="1" x14ac:dyDescent="0.15">
      <c r="A2" s="213" t="s">
        <v>43</v>
      </c>
      <c r="B2" s="213"/>
      <c r="C2" s="213"/>
      <c r="D2" s="213"/>
      <c r="E2" s="213"/>
      <c r="F2" s="213"/>
      <c r="G2" s="214"/>
      <c r="H2" s="219" t="s">
        <v>21</v>
      </c>
      <c r="I2" s="220"/>
      <c r="J2" s="221" t="s">
        <v>44</v>
      </c>
      <c r="K2" s="222"/>
      <c r="L2" s="44"/>
      <c r="M2" s="44"/>
      <c r="N2" s="44"/>
      <c r="O2" s="44"/>
      <c r="P2" s="44"/>
      <c r="Q2" s="44"/>
      <c r="R2" s="44"/>
      <c r="S2" s="44"/>
      <c r="T2" s="44"/>
      <c r="U2" s="44"/>
      <c r="V2" s="44"/>
      <c r="W2" s="44"/>
      <c r="X2" s="44"/>
      <c r="Y2" s="44"/>
      <c r="Z2" s="44"/>
      <c r="AA2" s="44"/>
      <c r="AB2" s="44"/>
      <c r="AC2" s="44"/>
      <c r="AD2" s="44"/>
      <c r="AE2" s="44"/>
      <c r="AF2" s="44"/>
      <c r="AG2" s="44"/>
      <c r="AH2" s="44"/>
      <c r="AI2" s="44"/>
      <c r="AJ2" s="44"/>
      <c r="AK2" s="44"/>
    </row>
    <row r="3" spans="1:93" s="16" customFormat="1" ht="24.75" customHeight="1" x14ac:dyDescent="0.15">
      <c r="A3" s="215"/>
      <c r="B3" s="215"/>
      <c r="C3" s="215"/>
      <c r="D3" s="215"/>
      <c r="E3" s="215"/>
      <c r="F3" s="215"/>
      <c r="G3" s="216"/>
      <c r="H3" s="223" t="s">
        <v>22</v>
      </c>
      <c r="I3" s="224"/>
      <c r="J3" s="225" t="s">
        <v>48</v>
      </c>
      <c r="K3" s="226"/>
      <c r="L3" s="44"/>
      <c r="M3" s="44"/>
      <c r="N3" s="44"/>
      <c r="O3" s="44"/>
      <c r="P3" s="44"/>
      <c r="Q3" s="44"/>
      <c r="R3" s="44"/>
      <c r="S3" s="44"/>
      <c r="T3" s="44"/>
      <c r="U3" s="44"/>
      <c r="V3" s="44"/>
      <c r="W3" s="44"/>
      <c r="X3" s="44"/>
      <c r="Y3" s="44"/>
      <c r="Z3" s="44"/>
      <c r="AA3" s="44"/>
      <c r="AB3" s="44"/>
      <c r="AC3" s="44"/>
      <c r="AD3" s="44"/>
      <c r="AE3" s="44"/>
      <c r="AF3" s="44"/>
      <c r="AG3" s="44"/>
      <c r="AH3" s="44"/>
      <c r="AI3" s="44"/>
      <c r="AJ3" s="44"/>
      <c r="AK3" s="44"/>
    </row>
    <row r="4" spans="1:93" s="16" customFormat="1" ht="24.75" customHeight="1" x14ac:dyDescent="0.15">
      <c r="A4" s="215"/>
      <c r="B4" s="215"/>
      <c r="C4" s="215"/>
      <c r="D4" s="215"/>
      <c r="E4" s="215"/>
      <c r="F4" s="215"/>
      <c r="G4" s="216"/>
      <c r="H4" s="223" t="s">
        <v>23</v>
      </c>
      <c r="I4" s="224"/>
      <c r="J4" s="227"/>
      <c r="K4" s="228"/>
      <c r="L4" s="44"/>
      <c r="M4" s="44"/>
      <c r="N4" s="44"/>
      <c r="O4" s="44"/>
      <c r="P4" s="44"/>
      <c r="Q4" s="44"/>
      <c r="R4" s="44"/>
      <c r="S4" s="44"/>
      <c r="T4" s="44"/>
      <c r="U4" s="44"/>
      <c r="V4" s="44"/>
      <c r="W4" s="44"/>
      <c r="X4" s="44"/>
      <c r="Y4" s="44"/>
      <c r="Z4" s="44"/>
      <c r="AA4" s="44"/>
      <c r="AB4" s="44"/>
      <c r="AC4" s="44"/>
      <c r="AD4" s="44"/>
      <c r="AE4" s="44"/>
      <c r="AF4" s="44"/>
      <c r="AG4" s="44"/>
      <c r="AH4" s="44"/>
      <c r="AI4" s="44"/>
      <c r="AJ4" s="44"/>
      <c r="AK4" s="44"/>
    </row>
    <row r="5" spans="1:93" s="16" customFormat="1" ht="24.75" customHeight="1" x14ac:dyDescent="0.15">
      <c r="A5" s="215"/>
      <c r="B5" s="215"/>
      <c r="C5" s="215"/>
      <c r="D5" s="215"/>
      <c r="E5" s="215"/>
      <c r="F5" s="215"/>
      <c r="G5" s="216"/>
      <c r="H5" s="17" t="str">
        <f>"[ "&amp;J3&amp;" ]"&amp;" Test Items"</f>
        <v>[ Models ] Test Items</v>
      </c>
      <c r="I5" s="57" t="s">
        <v>24</v>
      </c>
      <c r="J5" s="202">
        <f>COUNTA($G$12:$G$21)</f>
        <v>10</v>
      </c>
      <c r="K5" s="203"/>
      <c r="L5" s="44"/>
      <c r="M5" s="44"/>
      <c r="N5" s="44"/>
      <c r="O5" s="44"/>
      <c r="P5" s="44"/>
      <c r="Q5" s="44"/>
      <c r="R5" s="44"/>
      <c r="S5" s="44"/>
      <c r="T5" s="44"/>
      <c r="U5" s="44"/>
      <c r="V5" s="44"/>
      <c r="W5" s="44"/>
      <c r="X5" s="44"/>
      <c r="Y5" s="44"/>
      <c r="Z5" s="44"/>
      <c r="AA5" s="44"/>
      <c r="AB5" s="44"/>
      <c r="AC5" s="44"/>
      <c r="AD5" s="44"/>
      <c r="AE5" s="44"/>
      <c r="AF5" s="44"/>
      <c r="AG5" s="44"/>
      <c r="AH5" s="44"/>
      <c r="AI5" s="44"/>
      <c r="AJ5" s="44"/>
      <c r="AK5" s="44"/>
    </row>
    <row r="6" spans="1:93" s="16" customFormat="1" ht="24.75" customHeight="1" x14ac:dyDescent="0.15">
      <c r="A6" s="215"/>
      <c r="B6" s="215"/>
      <c r="C6" s="215"/>
      <c r="D6" s="215"/>
      <c r="E6" s="215"/>
      <c r="F6" s="215"/>
      <c r="G6" s="216"/>
      <c r="H6" s="229" t="str">
        <f>"[ "&amp;J3&amp;" ]"&amp;" Test Results"</f>
        <v>[ Models ] Test Results</v>
      </c>
      <c r="I6" s="57" t="s">
        <v>25</v>
      </c>
      <c r="J6" s="202">
        <f>COUNTA($I$13:$I$19)</f>
        <v>0</v>
      </c>
      <c r="K6" s="203"/>
      <c r="L6" s="44"/>
      <c r="M6" s="44"/>
      <c r="N6" s="44"/>
      <c r="O6" s="44"/>
      <c r="P6" s="44"/>
      <c r="Q6" s="44"/>
      <c r="R6" s="44"/>
      <c r="S6" s="44"/>
      <c r="T6" s="44"/>
      <c r="U6" s="44"/>
      <c r="V6" s="44"/>
      <c r="W6" s="44"/>
      <c r="X6" s="44"/>
      <c r="Y6" s="44"/>
      <c r="Z6" s="44"/>
      <c r="AA6" s="44"/>
      <c r="AB6" s="44"/>
      <c r="AC6" s="44"/>
      <c r="AD6" s="44"/>
      <c r="AE6" s="44"/>
      <c r="AF6" s="44"/>
      <c r="AG6" s="44"/>
      <c r="AH6" s="44"/>
      <c r="AI6" s="44"/>
      <c r="AJ6" s="44"/>
      <c r="AK6" s="44"/>
    </row>
    <row r="7" spans="1:93" s="16" customFormat="1" ht="24.75" customHeight="1" x14ac:dyDescent="0.15">
      <c r="A7" s="215"/>
      <c r="B7" s="215"/>
      <c r="C7" s="215"/>
      <c r="D7" s="215"/>
      <c r="E7" s="215"/>
      <c r="F7" s="215"/>
      <c r="G7" s="216"/>
      <c r="H7" s="230"/>
      <c r="I7" s="57" t="s">
        <v>3</v>
      </c>
      <c r="J7" s="202">
        <f>COUNTIF($I$13:$I$19,I7)</f>
        <v>0</v>
      </c>
      <c r="K7" s="203"/>
      <c r="L7" s="44"/>
      <c r="M7" s="44"/>
      <c r="N7" s="44"/>
      <c r="O7" s="44"/>
      <c r="P7" s="44"/>
      <c r="Q7" s="44"/>
      <c r="R7" s="44"/>
      <c r="S7" s="44"/>
      <c r="T7" s="44"/>
      <c r="U7" s="44"/>
      <c r="V7" s="44"/>
      <c r="W7" s="44"/>
      <c r="X7" s="44"/>
      <c r="Y7" s="44"/>
      <c r="Z7" s="44"/>
      <c r="AA7" s="44"/>
      <c r="AB7" s="44"/>
      <c r="AC7" s="44"/>
      <c r="AD7" s="44"/>
      <c r="AE7" s="44"/>
      <c r="AF7" s="44"/>
      <c r="AG7" s="44"/>
      <c r="AH7" s="44"/>
      <c r="AI7" s="44"/>
      <c r="AJ7" s="44"/>
      <c r="AK7" s="44"/>
    </row>
    <row r="8" spans="1:93" s="16" customFormat="1" ht="24.75" customHeight="1" x14ac:dyDescent="0.15">
      <c r="A8" s="217"/>
      <c r="B8" s="217"/>
      <c r="C8" s="217"/>
      <c r="D8" s="217"/>
      <c r="E8" s="217"/>
      <c r="F8" s="217"/>
      <c r="G8" s="218"/>
      <c r="H8" s="231"/>
      <c r="I8" s="18" t="s">
        <v>4</v>
      </c>
      <c r="J8" s="204">
        <f>COUNTIF($I$13:$I$19,I8)</f>
        <v>0</v>
      </c>
      <c r="K8" s="205"/>
      <c r="L8" s="44"/>
      <c r="M8" s="44"/>
      <c r="N8" s="44"/>
      <c r="O8" s="44"/>
      <c r="P8" s="44"/>
      <c r="Q8" s="44"/>
      <c r="R8" s="44"/>
      <c r="S8" s="44"/>
      <c r="T8" s="44"/>
      <c r="U8" s="44"/>
      <c r="V8" s="44"/>
      <c r="W8" s="44"/>
      <c r="X8" s="44"/>
      <c r="Y8" s="44"/>
      <c r="Z8" s="44"/>
      <c r="AA8" s="44"/>
      <c r="AB8" s="44"/>
      <c r="AC8" s="44"/>
      <c r="AD8" s="44"/>
      <c r="AE8" s="44"/>
      <c r="AF8" s="44"/>
      <c r="AG8" s="44"/>
      <c r="AH8" s="44"/>
      <c r="AI8" s="44"/>
      <c r="AJ8" s="44"/>
      <c r="AK8" s="44"/>
    </row>
    <row r="9" spans="1:93" s="16" customFormat="1" ht="10.5" customHeight="1" x14ac:dyDescent="0.15">
      <c r="A9" s="31"/>
      <c r="B9" s="19"/>
      <c r="C9" s="31"/>
      <c r="D9" s="31"/>
      <c r="E9" s="20"/>
      <c r="F9" s="31"/>
      <c r="G9" s="35"/>
      <c r="H9" s="28"/>
      <c r="I9" s="21"/>
      <c r="J9" s="21"/>
      <c r="K9" s="22"/>
      <c r="L9" s="44"/>
      <c r="M9" s="44"/>
      <c r="N9" s="44"/>
      <c r="O9" s="44"/>
      <c r="P9" s="44"/>
      <c r="Q9" s="44"/>
      <c r="R9" s="44"/>
      <c r="S9" s="44"/>
      <c r="T9" s="44"/>
      <c r="U9" s="44"/>
      <c r="V9" s="44"/>
      <c r="W9" s="44"/>
      <c r="X9" s="44"/>
      <c r="Y9" s="44"/>
      <c r="Z9" s="44"/>
      <c r="AA9" s="44"/>
      <c r="AB9" s="44"/>
      <c r="AC9" s="44"/>
      <c r="AD9" s="44"/>
      <c r="AE9" s="44"/>
      <c r="AF9" s="44"/>
      <c r="AG9" s="44"/>
      <c r="AH9" s="44"/>
      <c r="AI9" s="44"/>
      <c r="AJ9" s="44"/>
      <c r="AK9" s="44"/>
    </row>
    <row r="10" spans="1:93" s="16" customFormat="1" ht="21" customHeight="1" x14ac:dyDescent="0.15">
      <c r="A10" s="156" t="s">
        <v>106</v>
      </c>
      <c r="B10" s="234" t="s">
        <v>743</v>
      </c>
      <c r="C10" s="234"/>
      <c r="D10" s="234"/>
      <c r="E10" s="234"/>
      <c r="F10" s="234"/>
      <c r="G10" s="234"/>
      <c r="H10" s="234"/>
      <c r="I10" s="211" t="s">
        <v>744</v>
      </c>
      <c r="J10" s="211"/>
      <c r="K10" s="212"/>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row>
    <row r="11" spans="1:93" s="27" customFormat="1" ht="27" x14ac:dyDescent="0.15">
      <c r="A11" s="25" t="s">
        <v>36</v>
      </c>
      <c r="B11" s="25" t="s">
        <v>30</v>
      </c>
      <c r="C11" s="25" t="s">
        <v>111</v>
      </c>
      <c r="D11" s="25" t="s">
        <v>112</v>
      </c>
      <c r="E11" s="25" t="s">
        <v>33</v>
      </c>
      <c r="F11" s="25" t="s">
        <v>224</v>
      </c>
      <c r="G11" s="23" t="s">
        <v>31</v>
      </c>
      <c r="H11" s="23" t="s">
        <v>32</v>
      </c>
      <c r="I11" s="24" t="s">
        <v>26</v>
      </c>
      <c r="J11" s="24" t="s">
        <v>27</v>
      </c>
      <c r="K11" s="29" t="s">
        <v>28</v>
      </c>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row>
    <row r="12" spans="1:93" s="33" customFormat="1" ht="25.15" customHeight="1" x14ac:dyDescent="0.15">
      <c r="A12" s="54" t="s">
        <v>48</v>
      </c>
      <c r="B12" s="56" t="s">
        <v>86</v>
      </c>
      <c r="C12" s="232" t="s">
        <v>459</v>
      </c>
      <c r="D12" s="206" t="s">
        <v>419</v>
      </c>
      <c r="E12" s="56" t="s">
        <v>41</v>
      </c>
      <c r="F12" s="208" t="s">
        <v>433</v>
      </c>
      <c r="G12" s="49" t="s">
        <v>417</v>
      </c>
      <c r="H12" s="239" t="s">
        <v>449</v>
      </c>
      <c r="I12" s="12"/>
      <c r="J12" s="37"/>
      <c r="K12" s="12"/>
      <c r="L12" s="45"/>
      <c r="M12" s="45"/>
      <c r="N12" s="45"/>
      <c r="O12" s="45"/>
      <c r="P12" s="43"/>
      <c r="Q12" s="43"/>
      <c r="R12" s="43"/>
      <c r="S12" s="43"/>
      <c r="T12" s="43"/>
      <c r="U12" s="43"/>
      <c r="V12" s="43"/>
      <c r="W12" s="43"/>
      <c r="X12" s="43"/>
      <c r="Y12" s="43"/>
      <c r="Z12" s="43"/>
      <c r="AA12" s="43"/>
      <c r="AB12" s="43"/>
      <c r="AC12" s="43"/>
      <c r="AD12" s="43"/>
      <c r="AE12" s="43"/>
      <c r="AF12" s="43"/>
      <c r="AG12" s="43"/>
      <c r="AH12" s="43"/>
      <c r="AI12" s="43"/>
      <c r="AJ12" s="43"/>
      <c r="AK12" s="43"/>
    </row>
    <row r="13" spans="1:93" s="33" customFormat="1" ht="25.5" x14ac:dyDescent="0.15">
      <c r="A13" s="41"/>
      <c r="B13" s="41"/>
      <c r="C13" s="242"/>
      <c r="D13" s="238"/>
      <c r="E13" s="55" t="s">
        <v>34</v>
      </c>
      <c r="F13" s="209"/>
      <c r="G13" s="55" t="s">
        <v>418</v>
      </c>
      <c r="H13" s="240"/>
      <c r="I13" s="34"/>
      <c r="J13" s="38"/>
      <c r="K13" s="34"/>
      <c r="L13" s="45"/>
      <c r="M13" s="45"/>
      <c r="N13" s="45"/>
      <c r="O13" s="45"/>
      <c r="P13" s="43"/>
      <c r="Q13" s="43"/>
      <c r="R13" s="43"/>
      <c r="S13" s="43"/>
      <c r="T13" s="43"/>
      <c r="U13" s="43"/>
      <c r="V13" s="43"/>
      <c r="W13" s="43"/>
      <c r="X13" s="43"/>
      <c r="Y13" s="43"/>
      <c r="Z13" s="43"/>
      <c r="AA13" s="43"/>
      <c r="AB13" s="43"/>
      <c r="AC13" s="43"/>
      <c r="AD13" s="43"/>
      <c r="AE13" s="43"/>
      <c r="AF13" s="43"/>
      <c r="AG13" s="43"/>
      <c r="AH13" s="43"/>
      <c r="AI13" s="43"/>
      <c r="AJ13" s="43"/>
      <c r="AK13" s="43"/>
    </row>
    <row r="14" spans="1:93" s="33" customFormat="1" ht="15.75" x14ac:dyDescent="0.15">
      <c r="A14" s="41"/>
      <c r="B14" s="56" t="s">
        <v>404</v>
      </c>
      <c r="C14" s="232" t="s">
        <v>461</v>
      </c>
      <c r="D14" s="238"/>
      <c r="E14" s="119" t="s">
        <v>458</v>
      </c>
      <c r="F14" s="209"/>
      <c r="G14" s="55" t="s">
        <v>410</v>
      </c>
      <c r="H14" s="240"/>
      <c r="I14" s="34"/>
      <c r="J14" s="38"/>
      <c r="K14" s="34"/>
      <c r="L14" s="45"/>
      <c r="M14" s="45"/>
      <c r="N14" s="45"/>
      <c r="O14" s="45"/>
      <c r="P14" s="43"/>
      <c r="Q14" s="43"/>
      <c r="R14" s="43"/>
      <c r="S14" s="43"/>
      <c r="T14" s="43"/>
      <c r="U14" s="43"/>
      <c r="V14" s="43"/>
      <c r="W14" s="43"/>
      <c r="X14" s="43"/>
      <c r="Y14" s="43"/>
      <c r="Z14" s="43"/>
      <c r="AA14" s="43"/>
      <c r="AB14" s="43"/>
      <c r="AC14" s="43"/>
      <c r="AD14" s="43"/>
      <c r="AE14" s="43"/>
      <c r="AF14" s="43"/>
      <c r="AG14" s="43"/>
      <c r="AH14" s="43"/>
      <c r="AI14" s="43"/>
      <c r="AJ14" s="43"/>
      <c r="AK14" s="43"/>
    </row>
    <row r="15" spans="1:93" s="33" customFormat="1" ht="15.75" x14ac:dyDescent="0.15">
      <c r="A15" s="41"/>
      <c r="B15" s="41"/>
      <c r="C15" s="242"/>
      <c r="D15" s="238"/>
      <c r="E15" s="120"/>
      <c r="F15" s="209"/>
      <c r="G15" s="64" t="s">
        <v>411</v>
      </c>
      <c r="H15" s="240"/>
      <c r="I15" s="12"/>
      <c r="J15" s="37"/>
      <c r="K15" s="12"/>
      <c r="L15" s="45"/>
      <c r="M15" s="45"/>
      <c r="N15" s="45"/>
      <c r="O15" s="45"/>
      <c r="P15" s="43"/>
      <c r="Q15" s="43"/>
      <c r="R15" s="43"/>
      <c r="S15" s="43"/>
      <c r="T15" s="43"/>
      <c r="U15" s="43"/>
      <c r="V15" s="43"/>
      <c r="W15" s="43"/>
      <c r="X15" s="43"/>
      <c r="Y15" s="43"/>
      <c r="Z15" s="43"/>
      <c r="AA15" s="43"/>
      <c r="AB15" s="43"/>
      <c r="AC15" s="43"/>
      <c r="AD15" s="43"/>
      <c r="AE15" s="43"/>
      <c r="AF15" s="43"/>
      <c r="AG15" s="43"/>
      <c r="AH15" s="43"/>
      <c r="AI15" s="43"/>
      <c r="AJ15" s="43"/>
      <c r="AK15" s="43"/>
    </row>
    <row r="16" spans="1:93" s="33" customFormat="1" ht="15.75" x14ac:dyDescent="0.15">
      <c r="A16" s="41"/>
      <c r="B16" s="41"/>
      <c r="C16" s="242"/>
      <c r="D16" s="238"/>
      <c r="E16" s="120"/>
      <c r="F16" s="209"/>
      <c r="G16" s="60" t="s">
        <v>412</v>
      </c>
      <c r="H16" s="240"/>
      <c r="I16" s="34"/>
      <c r="J16" s="38"/>
      <c r="K16" s="34"/>
      <c r="L16" s="45"/>
      <c r="M16" s="45"/>
      <c r="N16" s="45"/>
      <c r="O16" s="45"/>
      <c r="P16" s="43"/>
      <c r="Q16" s="43"/>
      <c r="R16" s="43"/>
      <c r="S16" s="43"/>
      <c r="T16" s="43"/>
      <c r="U16" s="43"/>
      <c r="V16" s="43"/>
      <c r="W16" s="43"/>
      <c r="X16" s="43"/>
      <c r="Y16" s="43"/>
      <c r="Z16" s="43"/>
      <c r="AA16" s="43"/>
      <c r="AB16" s="43"/>
      <c r="AC16" s="43"/>
      <c r="AD16" s="43"/>
      <c r="AE16" s="43"/>
      <c r="AF16" s="43"/>
      <c r="AG16" s="43"/>
      <c r="AH16" s="43"/>
      <c r="AI16" s="43"/>
      <c r="AJ16" s="43"/>
      <c r="AK16" s="43"/>
    </row>
    <row r="17" spans="1:37" s="33" customFormat="1" ht="15.75" x14ac:dyDescent="0.15">
      <c r="A17" s="41"/>
      <c r="B17" s="41"/>
      <c r="C17" s="233"/>
      <c r="D17" s="238"/>
      <c r="E17" s="121"/>
      <c r="F17" s="209"/>
      <c r="G17" s="60" t="s">
        <v>413</v>
      </c>
      <c r="H17" s="240"/>
      <c r="I17" s="12"/>
      <c r="J17" s="37"/>
      <c r="K17" s="12"/>
      <c r="L17" s="45"/>
      <c r="M17" s="45"/>
      <c r="N17" s="45"/>
      <c r="O17" s="45"/>
      <c r="P17" s="43"/>
      <c r="Q17" s="43"/>
      <c r="R17" s="43"/>
      <c r="S17" s="43"/>
      <c r="T17" s="43"/>
      <c r="U17" s="43"/>
      <c r="V17" s="43"/>
      <c r="W17" s="43"/>
      <c r="X17" s="43"/>
      <c r="Y17" s="43"/>
      <c r="Z17" s="43"/>
      <c r="AA17" s="43"/>
      <c r="AB17" s="43"/>
      <c r="AC17" s="43"/>
      <c r="AD17" s="43"/>
      <c r="AE17" s="43"/>
      <c r="AF17" s="43"/>
      <c r="AG17" s="43"/>
      <c r="AH17" s="43"/>
      <c r="AI17" s="43"/>
      <c r="AJ17" s="43"/>
      <c r="AK17" s="43"/>
    </row>
    <row r="18" spans="1:37" s="33" customFormat="1" ht="15.75" x14ac:dyDescent="0.15">
      <c r="A18" s="41"/>
      <c r="B18" s="56" t="s">
        <v>421</v>
      </c>
      <c r="C18" s="235" t="s">
        <v>406</v>
      </c>
      <c r="D18" s="238"/>
      <c r="E18" s="137" t="s">
        <v>420</v>
      </c>
      <c r="F18" s="209"/>
      <c r="G18" s="55" t="s">
        <v>409</v>
      </c>
      <c r="H18" s="240"/>
      <c r="I18" s="34"/>
      <c r="J18" s="38"/>
      <c r="K18" s="34"/>
      <c r="L18" s="45"/>
      <c r="M18" s="45"/>
      <c r="N18" s="45"/>
      <c r="O18" s="45"/>
      <c r="P18" s="43"/>
      <c r="Q18" s="43"/>
      <c r="R18" s="43"/>
      <c r="S18" s="43"/>
      <c r="T18" s="43"/>
      <c r="U18" s="43"/>
      <c r="V18" s="43"/>
      <c r="W18" s="43"/>
      <c r="X18" s="43"/>
      <c r="Y18" s="43"/>
      <c r="Z18" s="43"/>
      <c r="AA18" s="43"/>
      <c r="AB18" s="43"/>
      <c r="AC18" s="43"/>
      <c r="AD18" s="43"/>
      <c r="AE18" s="43"/>
      <c r="AF18" s="43"/>
      <c r="AG18" s="43"/>
      <c r="AH18" s="43"/>
      <c r="AI18" s="43"/>
      <c r="AJ18" s="43"/>
      <c r="AK18" s="43"/>
    </row>
    <row r="19" spans="1:37" s="33" customFormat="1" ht="15.75" x14ac:dyDescent="0.15">
      <c r="A19" s="41"/>
      <c r="B19" s="41"/>
      <c r="C19" s="236"/>
      <c r="D19" s="238"/>
      <c r="E19" s="137"/>
      <c r="F19" s="209"/>
      <c r="G19" s="55" t="s">
        <v>416</v>
      </c>
      <c r="H19" s="240"/>
      <c r="I19" s="12"/>
      <c r="J19" s="37"/>
      <c r="K19" s="12"/>
      <c r="L19" s="45"/>
      <c r="M19" s="45"/>
      <c r="N19" s="45"/>
      <c r="O19" s="45"/>
      <c r="P19" s="43"/>
      <c r="Q19" s="43"/>
      <c r="R19" s="43"/>
      <c r="S19" s="43"/>
      <c r="T19" s="43"/>
      <c r="U19" s="43"/>
      <c r="V19" s="43"/>
      <c r="W19" s="43"/>
      <c r="X19" s="43"/>
      <c r="Y19" s="43"/>
      <c r="Z19" s="43"/>
      <c r="AA19" s="43"/>
      <c r="AB19" s="43"/>
      <c r="AC19" s="43"/>
      <c r="AD19" s="43"/>
      <c r="AE19" s="43"/>
      <c r="AF19" s="43"/>
      <c r="AG19" s="43"/>
      <c r="AH19" s="43"/>
      <c r="AI19" s="43"/>
      <c r="AJ19" s="43"/>
      <c r="AK19" s="43"/>
    </row>
    <row r="20" spans="1:37" s="33" customFormat="1" ht="15.75" x14ac:dyDescent="0.15">
      <c r="A20" s="41"/>
      <c r="B20" s="41"/>
      <c r="C20" s="236"/>
      <c r="D20" s="238"/>
      <c r="E20" s="137"/>
      <c r="F20" s="209"/>
      <c r="G20" s="55" t="s">
        <v>414</v>
      </c>
      <c r="H20" s="240"/>
      <c r="I20" s="12"/>
      <c r="J20" s="37"/>
      <c r="K20" s="12"/>
      <c r="L20" s="45"/>
      <c r="M20" s="45"/>
      <c r="N20" s="45"/>
      <c r="O20" s="45"/>
      <c r="P20" s="43"/>
      <c r="Q20" s="43"/>
      <c r="R20" s="43"/>
      <c r="S20" s="43"/>
      <c r="T20" s="43"/>
      <c r="U20" s="43"/>
      <c r="V20" s="43"/>
      <c r="W20" s="43"/>
      <c r="X20" s="43"/>
      <c r="Y20" s="43"/>
      <c r="Z20" s="43"/>
      <c r="AA20" s="43"/>
      <c r="AB20" s="43"/>
      <c r="AC20" s="43"/>
      <c r="AD20" s="43"/>
      <c r="AE20" s="43"/>
      <c r="AF20" s="43"/>
      <c r="AG20" s="43"/>
      <c r="AH20" s="43"/>
      <c r="AI20" s="43"/>
      <c r="AJ20" s="43"/>
      <c r="AK20" s="43"/>
    </row>
    <row r="21" spans="1:37" ht="73.5" customHeight="1" x14ac:dyDescent="0.15">
      <c r="A21" s="42"/>
      <c r="B21" s="42"/>
      <c r="C21" s="237"/>
      <c r="D21" s="207"/>
      <c r="E21" s="138"/>
      <c r="F21" s="210"/>
      <c r="G21" s="55" t="s">
        <v>415</v>
      </c>
      <c r="H21" s="241"/>
      <c r="I21" s="12"/>
      <c r="J21" s="37"/>
      <c r="K21" s="12"/>
    </row>
    <row r="22" spans="1:37" x14ac:dyDescent="0.15">
      <c r="C22" s="155"/>
      <c r="D22" s="155"/>
    </row>
    <row r="23" spans="1:37" x14ac:dyDescent="0.15">
      <c r="C23" s="155"/>
      <c r="D23" s="155"/>
    </row>
    <row r="24" spans="1:37" x14ac:dyDescent="0.15">
      <c r="C24" s="155"/>
      <c r="D24" s="155"/>
    </row>
    <row r="25" spans="1:37" x14ac:dyDescent="0.15">
      <c r="C25" s="155"/>
      <c r="D25" s="155"/>
    </row>
    <row r="26" spans="1:37" x14ac:dyDescent="0.15">
      <c r="C26" s="155"/>
      <c r="D26" s="155"/>
    </row>
    <row r="27" spans="1:37" x14ac:dyDescent="0.15">
      <c r="C27" s="155"/>
      <c r="D27" s="155"/>
    </row>
    <row r="28" spans="1:37" x14ac:dyDescent="0.15">
      <c r="C28" s="155"/>
      <c r="D28" s="155"/>
    </row>
    <row r="29" spans="1:37" x14ac:dyDescent="0.15">
      <c r="C29" s="155"/>
      <c r="D29" s="155"/>
    </row>
    <row r="30" spans="1:37" x14ac:dyDescent="0.15">
      <c r="C30" s="155"/>
      <c r="D30" s="155"/>
    </row>
    <row r="31" spans="1:37" x14ac:dyDescent="0.15">
      <c r="C31" s="155"/>
      <c r="D31" s="155"/>
    </row>
    <row r="32" spans="1:37" x14ac:dyDescent="0.15">
      <c r="C32" s="155"/>
      <c r="D32" s="155"/>
    </row>
    <row r="33" spans="3:4" x14ac:dyDescent="0.15">
      <c r="C33" s="155"/>
      <c r="D33" s="155"/>
    </row>
    <row r="34" spans="3:4" x14ac:dyDescent="0.15">
      <c r="C34" s="155"/>
      <c r="D34" s="155"/>
    </row>
    <row r="35" spans="3:4" x14ac:dyDescent="0.15">
      <c r="C35" s="155"/>
      <c r="D35" s="155"/>
    </row>
    <row r="36" spans="3:4" x14ac:dyDescent="0.15">
      <c r="C36" s="155"/>
      <c r="D36" s="155"/>
    </row>
    <row r="37" spans="3:4" x14ac:dyDescent="0.15">
      <c r="C37" s="155"/>
      <c r="D37" s="155"/>
    </row>
    <row r="38" spans="3:4" x14ac:dyDescent="0.15">
      <c r="C38" s="155"/>
      <c r="D38" s="155"/>
    </row>
    <row r="44" spans="3:4" x14ac:dyDescent="0.15">
      <c r="D44" s="155"/>
    </row>
    <row r="45" spans="3:4" x14ac:dyDescent="0.15">
      <c r="D45" s="155"/>
    </row>
    <row r="46" spans="3:4" x14ac:dyDescent="0.15">
      <c r="D46" s="155"/>
    </row>
    <row r="47" spans="3:4" x14ac:dyDescent="0.15">
      <c r="D47" s="155"/>
    </row>
    <row r="48" spans="3:4" x14ac:dyDescent="0.15">
      <c r="D48" s="155"/>
    </row>
    <row r="49" spans="4:4" x14ac:dyDescent="0.15">
      <c r="D49" s="155"/>
    </row>
    <row r="50" spans="4:4" x14ac:dyDescent="0.15">
      <c r="D50" s="155"/>
    </row>
    <row r="51" spans="4:4" x14ac:dyDescent="0.15">
      <c r="D51" s="155"/>
    </row>
    <row r="52" spans="4:4" x14ac:dyDescent="0.15">
      <c r="D52" s="155"/>
    </row>
    <row r="53" spans="4:4" x14ac:dyDescent="0.15">
      <c r="D53" s="155"/>
    </row>
    <row r="54" spans="4:4" x14ac:dyDescent="0.15">
      <c r="D54" s="155"/>
    </row>
    <row r="55" spans="4:4" x14ac:dyDescent="0.15">
      <c r="D55" s="155"/>
    </row>
    <row r="56" spans="4:4" x14ac:dyDescent="0.15">
      <c r="D56" s="155"/>
    </row>
    <row r="57" spans="4:4" x14ac:dyDescent="0.15">
      <c r="D57" s="155"/>
    </row>
    <row r="58" spans="4:4" x14ac:dyDescent="0.15">
      <c r="D58" s="155"/>
    </row>
    <row r="59" spans="4:4" x14ac:dyDescent="0.15">
      <c r="D59" s="155"/>
    </row>
    <row r="87" spans="4:4" x14ac:dyDescent="0.15">
      <c r="D87" s="155"/>
    </row>
    <row r="88" spans="4:4" x14ac:dyDescent="0.15">
      <c r="D88" s="155"/>
    </row>
    <row r="89" spans="4:4" x14ac:dyDescent="0.15">
      <c r="D89" s="155"/>
    </row>
    <row r="90" spans="4:4" x14ac:dyDescent="0.15">
      <c r="D90" s="155"/>
    </row>
    <row r="91" spans="4:4" x14ac:dyDescent="0.15">
      <c r="D91" s="155"/>
    </row>
    <row r="92" spans="4:4" x14ac:dyDescent="0.15">
      <c r="D92" s="155"/>
    </row>
    <row r="93" spans="4:4" x14ac:dyDescent="0.15">
      <c r="D93" s="155"/>
    </row>
    <row r="94" spans="4:4" x14ac:dyDescent="0.15">
      <c r="D94" s="155"/>
    </row>
    <row r="95" spans="4:4" x14ac:dyDescent="0.15">
      <c r="D95" s="155"/>
    </row>
    <row r="96" spans="4:4" x14ac:dyDescent="0.15">
      <c r="D96" s="155"/>
    </row>
    <row r="97" spans="4:4" x14ac:dyDescent="0.15">
      <c r="D97" s="155"/>
    </row>
  </sheetData>
  <mergeCells count="20">
    <mergeCell ref="J4:K4"/>
    <mergeCell ref="C12:C13"/>
    <mergeCell ref="C14:C17"/>
    <mergeCell ref="B10:H10"/>
    <mergeCell ref="C18:C21"/>
    <mergeCell ref="F12:F21"/>
    <mergeCell ref="J5:K5"/>
    <mergeCell ref="H6:H8"/>
    <mergeCell ref="J6:K6"/>
    <mergeCell ref="D12:D21"/>
    <mergeCell ref="H12:H21"/>
    <mergeCell ref="J7:K7"/>
    <mergeCell ref="J8:K8"/>
    <mergeCell ref="I10:K10"/>
    <mergeCell ref="A2:G8"/>
    <mergeCell ref="H2:I2"/>
    <mergeCell ref="J2:K2"/>
    <mergeCell ref="H3:I3"/>
    <mergeCell ref="J3:K3"/>
    <mergeCell ref="H4:I4"/>
  </mergeCells>
  <phoneticPr fontId="2" type="noConversion"/>
  <pageMargins left="0.7" right="0.7" top="0.75" bottom="0.75" header="0.3" footer="0.3"/>
  <pageSetup paperSize="9"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92"/>
  <sheetViews>
    <sheetView showGridLines="0" zoomScaleNormal="100" workbookViewId="0">
      <selection activeCell="A12" sqref="A12"/>
    </sheetView>
  </sheetViews>
  <sheetFormatPr defaultRowHeight="13.5" x14ac:dyDescent="0.15"/>
  <cols>
    <col min="1" max="1" width="15" customWidth="1"/>
    <col min="2" max="4" width="18.21875" customWidth="1"/>
    <col min="5" max="5" width="15.109375" customWidth="1"/>
    <col min="6" max="6" width="29" customWidth="1"/>
    <col min="7" max="7" width="57.6640625" style="36" customWidth="1"/>
    <col min="8" max="8" width="56.6640625" customWidth="1"/>
    <col min="10" max="10" width="38.5546875" customWidth="1"/>
    <col min="12" max="37" width="8.77734375" style="46"/>
  </cols>
  <sheetData>
    <row r="1" spans="1:93" s="33" customFormat="1" ht="5.0999999999999996" customHeight="1" x14ac:dyDescent="0.15">
      <c r="A1" s="14"/>
      <c r="B1" s="13"/>
      <c r="C1" s="13"/>
      <c r="D1" s="13"/>
      <c r="E1" s="15"/>
      <c r="F1" s="14"/>
      <c r="G1" s="15"/>
      <c r="H1" s="10"/>
      <c r="I1" s="13"/>
      <c r="J1" s="13"/>
      <c r="L1" s="43"/>
      <c r="M1" s="43"/>
      <c r="N1" s="43"/>
      <c r="O1" s="43"/>
      <c r="P1" s="43"/>
      <c r="Q1" s="43"/>
      <c r="R1" s="43"/>
      <c r="S1" s="43"/>
      <c r="T1" s="43"/>
      <c r="U1" s="43"/>
      <c r="V1" s="43"/>
      <c r="W1" s="43"/>
      <c r="X1" s="43"/>
      <c r="Y1" s="43"/>
      <c r="Z1" s="43"/>
      <c r="AA1" s="43"/>
      <c r="AB1" s="43"/>
      <c r="AC1" s="43"/>
      <c r="AD1" s="43"/>
      <c r="AE1" s="43"/>
      <c r="AF1" s="43"/>
      <c r="AG1" s="43"/>
      <c r="AH1" s="43"/>
      <c r="AI1" s="43"/>
      <c r="AJ1" s="43"/>
      <c r="AK1" s="43"/>
    </row>
    <row r="2" spans="1:93" s="16" customFormat="1" ht="24.75" customHeight="1" x14ac:dyDescent="0.15">
      <c r="A2" s="213" t="s">
        <v>100</v>
      </c>
      <c r="B2" s="213"/>
      <c r="C2" s="213"/>
      <c r="D2" s="213"/>
      <c r="E2" s="213"/>
      <c r="F2" s="213"/>
      <c r="G2" s="214"/>
      <c r="H2" s="219" t="s">
        <v>21</v>
      </c>
      <c r="I2" s="220"/>
      <c r="J2" s="221" t="s">
        <v>101</v>
      </c>
      <c r="K2" s="222"/>
      <c r="L2" s="44"/>
      <c r="M2" s="44"/>
      <c r="N2" s="44"/>
      <c r="O2" s="44"/>
      <c r="P2" s="44"/>
      <c r="Q2" s="44"/>
      <c r="R2" s="44"/>
      <c r="S2" s="44"/>
      <c r="T2" s="44"/>
      <c r="U2" s="44"/>
      <c r="V2" s="44"/>
      <c r="W2" s="44"/>
      <c r="X2" s="44"/>
      <c r="Y2" s="44"/>
      <c r="Z2" s="44"/>
      <c r="AA2" s="44"/>
      <c r="AB2" s="44"/>
      <c r="AC2" s="44"/>
      <c r="AD2" s="44"/>
      <c r="AE2" s="44"/>
      <c r="AF2" s="44"/>
      <c r="AG2" s="44"/>
      <c r="AH2" s="44"/>
      <c r="AI2" s="44"/>
      <c r="AJ2" s="44"/>
      <c r="AK2" s="44"/>
    </row>
    <row r="3" spans="1:93" s="16" customFormat="1" ht="24.75" customHeight="1" x14ac:dyDescent="0.15">
      <c r="A3" s="215"/>
      <c r="B3" s="215"/>
      <c r="C3" s="215"/>
      <c r="D3" s="215"/>
      <c r="E3" s="215"/>
      <c r="F3" s="215"/>
      <c r="G3" s="216"/>
      <c r="H3" s="223" t="s">
        <v>22</v>
      </c>
      <c r="I3" s="224"/>
      <c r="J3" s="225" t="s">
        <v>405</v>
      </c>
      <c r="K3" s="226"/>
      <c r="L3" s="44"/>
      <c r="M3" s="44"/>
      <c r="N3" s="44"/>
      <c r="O3" s="44"/>
      <c r="P3" s="44"/>
      <c r="Q3" s="44"/>
      <c r="R3" s="44"/>
      <c r="S3" s="44"/>
      <c r="T3" s="44"/>
      <c r="U3" s="44"/>
      <c r="V3" s="44"/>
      <c r="W3" s="44"/>
      <c r="X3" s="44"/>
      <c r="Y3" s="44"/>
      <c r="Z3" s="44"/>
      <c r="AA3" s="44"/>
      <c r="AB3" s="44"/>
      <c r="AC3" s="44"/>
      <c r="AD3" s="44"/>
      <c r="AE3" s="44"/>
      <c r="AF3" s="44"/>
      <c r="AG3" s="44"/>
      <c r="AH3" s="44"/>
      <c r="AI3" s="44"/>
      <c r="AJ3" s="44"/>
      <c r="AK3" s="44"/>
    </row>
    <row r="4" spans="1:93" s="16" customFormat="1" ht="24.75" customHeight="1" x14ac:dyDescent="0.15">
      <c r="A4" s="215"/>
      <c r="B4" s="215"/>
      <c r="C4" s="215"/>
      <c r="D4" s="215"/>
      <c r="E4" s="215"/>
      <c r="F4" s="215"/>
      <c r="G4" s="216"/>
      <c r="H4" s="223" t="s">
        <v>23</v>
      </c>
      <c r="I4" s="224"/>
      <c r="J4" s="247"/>
      <c r="K4" s="248"/>
      <c r="L4" s="44"/>
      <c r="M4" s="44"/>
      <c r="N4" s="44"/>
      <c r="O4" s="44"/>
      <c r="P4" s="44"/>
      <c r="Q4" s="44"/>
      <c r="R4" s="44"/>
      <c r="S4" s="44"/>
      <c r="T4" s="44"/>
      <c r="U4" s="44"/>
      <c r="V4" s="44"/>
      <c r="W4" s="44"/>
      <c r="X4" s="44"/>
      <c r="Y4" s="44"/>
      <c r="Z4" s="44"/>
      <c r="AA4" s="44"/>
      <c r="AB4" s="44"/>
      <c r="AC4" s="44"/>
      <c r="AD4" s="44"/>
      <c r="AE4" s="44"/>
      <c r="AF4" s="44"/>
      <c r="AG4" s="44"/>
      <c r="AH4" s="44"/>
      <c r="AI4" s="44"/>
      <c r="AJ4" s="44"/>
      <c r="AK4" s="44"/>
    </row>
    <row r="5" spans="1:93" s="16" customFormat="1" ht="24.75" customHeight="1" x14ac:dyDescent="0.15">
      <c r="A5" s="215"/>
      <c r="B5" s="215"/>
      <c r="C5" s="215"/>
      <c r="D5" s="215"/>
      <c r="E5" s="215"/>
      <c r="F5" s="215"/>
      <c r="G5" s="216"/>
      <c r="H5" s="17" t="str">
        <f>"[ "&amp;J3&amp;" ]"&amp;" Test Items"</f>
        <v>[ Build &amp; Price ] Test Items</v>
      </c>
      <c r="I5" s="72" t="s">
        <v>102</v>
      </c>
      <c r="J5" s="202">
        <f>COUNTA($G$12:$H$192)</f>
        <v>212</v>
      </c>
      <c r="K5" s="203"/>
      <c r="L5" s="44"/>
      <c r="M5" s="44"/>
      <c r="N5" s="44"/>
      <c r="O5" s="44"/>
      <c r="P5" s="44"/>
      <c r="Q5" s="44"/>
      <c r="R5" s="44"/>
      <c r="S5" s="44"/>
      <c r="T5" s="44"/>
      <c r="U5" s="44"/>
      <c r="V5" s="44"/>
      <c r="W5" s="44"/>
      <c r="X5" s="44"/>
      <c r="Y5" s="44"/>
      <c r="Z5" s="44"/>
      <c r="AA5" s="44"/>
      <c r="AB5" s="44"/>
      <c r="AC5" s="44"/>
      <c r="AD5" s="44"/>
      <c r="AE5" s="44"/>
      <c r="AF5" s="44"/>
      <c r="AG5" s="44"/>
      <c r="AH5" s="44"/>
      <c r="AI5" s="44"/>
      <c r="AJ5" s="44"/>
      <c r="AK5" s="44"/>
    </row>
    <row r="6" spans="1:93" s="16" customFormat="1" ht="24.75" customHeight="1" x14ac:dyDescent="0.15">
      <c r="A6" s="215"/>
      <c r="B6" s="215"/>
      <c r="C6" s="215"/>
      <c r="D6" s="215"/>
      <c r="E6" s="215"/>
      <c r="F6" s="215"/>
      <c r="G6" s="216"/>
      <c r="H6" s="229" t="str">
        <f>"[ "&amp;J3&amp;" ]"&amp;" Test Results"</f>
        <v>[ Build &amp; Price ] Test Results</v>
      </c>
      <c r="I6" s="72" t="s">
        <v>103</v>
      </c>
      <c r="J6" s="202">
        <f>COUNTA($I$12:$I$180)</f>
        <v>0</v>
      </c>
      <c r="K6" s="203"/>
      <c r="L6" s="44"/>
      <c r="M6" s="44"/>
      <c r="N6" s="44"/>
      <c r="O6" s="44"/>
      <c r="P6" s="44"/>
      <c r="Q6" s="44"/>
      <c r="R6" s="44"/>
      <c r="S6" s="44"/>
      <c r="T6" s="44"/>
      <c r="U6" s="44"/>
      <c r="V6" s="44"/>
      <c r="W6" s="44"/>
      <c r="X6" s="44"/>
      <c r="Y6" s="44"/>
      <c r="Z6" s="44"/>
      <c r="AA6" s="44"/>
      <c r="AB6" s="44"/>
      <c r="AC6" s="44"/>
      <c r="AD6" s="44"/>
      <c r="AE6" s="44"/>
      <c r="AF6" s="44"/>
      <c r="AG6" s="44"/>
      <c r="AH6" s="44"/>
      <c r="AI6" s="44"/>
      <c r="AJ6" s="44"/>
      <c r="AK6" s="44"/>
    </row>
    <row r="7" spans="1:93" s="16" customFormat="1" ht="24.75" customHeight="1" x14ac:dyDescent="0.15">
      <c r="A7" s="215"/>
      <c r="B7" s="215"/>
      <c r="C7" s="215"/>
      <c r="D7" s="215"/>
      <c r="E7" s="215"/>
      <c r="F7" s="215"/>
      <c r="G7" s="216"/>
      <c r="H7" s="230"/>
      <c r="I7" s="72" t="s">
        <v>104</v>
      </c>
      <c r="J7" s="202">
        <f>COUNTIF($I$12:$I$180,I7)</f>
        <v>0</v>
      </c>
      <c r="K7" s="203"/>
      <c r="L7" s="44"/>
      <c r="M7" s="44"/>
      <c r="N7" s="44"/>
      <c r="O7" s="44"/>
      <c r="P7" s="44"/>
      <c r="Q7" s="44"/>
      <c r="R7" s="44"/>
      <c r="S7" s="44"/>
      <c r="T7" s="44"/>
      <c r="U7" s="44"/>
      <c r="V7" s="44"/>
      <c r="W7" s="44"/>
      <c r="X7" s="44"/>
      <c r="Y7" s="44"/>
      <c r="Z7" s="44"/>
      <c r="AA7" s="44"/>
      <c r="AB7" s="44"/>
      <c r="AC7" s="44"/>
      <c r="AD7" s="44"/>
      <c r="AE7" s="44"/>
      <c r="AF7" s="44"/>
      <c r="AG7" s="44"/>
      <c r="AH7" s="44"/>
      <c r="AI7" s="44"/>
      <c r="AJ7" s="44"/>
      <c r="AK7" s="44"/>
    </row>
    <row r="8" spans="1:93" s="16" customFormat="1" ht="24.75" customHeight="1" x14ac:dyDescent="0.15">
      <c r="A8" s="217"/>
      <c r="B8" s="217"/>
      <c r="C8" s="217"/>
      <c r="D8" s="217"/>
      <c r="E8" s="217"/>
      <c r="F8" s="217"/>
      <c r="G8" s="218"/>
      <c r="H8" s="231"/>
      <c r="I8" s="18" t="s">
        <v>105</v>
      </c>
      <c r="J8" s="204">
        <f>COUNTIF($I$12:$I$180,I8)</f>
        <v>0</v>
      </c>
      <c r="K8" s="205"/>
      <c r="L8" s="44"/>
      <c r="M8" s="44"/>
      <c r="N8" s="44"/>
      <c r="O8" s="44"/>
      <c r="P8" s="44"/>
      <c r="Q8" s="44"/>
      <c r="R8" s="44"/>
      <c r="S8" s="44"/>
      <c r="T8" s="44"/>
      <c r="U8" s="44"/>
      <c r="V8" s="44"/>
      <c r="W8" s="44"/>
      <c r="X8" s="44"/>
      <c r="Y8" s="44"/>
      <c r="Z8" s="44"/>
      <c r="AA8" s="44"/>
      <c r="AB8" s="44"/>
      <c r="AC8" s="44"/>
      <c r="AD8" s="44"/>
      <c r="AE8" s="44"/>
      <c r="AF8" s="44"/>
      <c r="AG8" s="44"/>
      <c r="AH8" s="44"/>
      <c r="AI8" s="44"/>
      <c r="AJ8" s="44"/>
      <c r="AK8" s="44"/>
    </row>
    <row r="9" spans="1:93" s="16" customFormat="1" ht="24.75" x14ac:dyDescent="0.15">
      <c r="A9" s="31"/>
      <c r="B9" s="86"/>
      <c r="C9" s="31"/>
      <c r="D9" s="31"/>
      <c r="E9" s="20"/>
      <c r="F9" s="31"/>
      <c r="G9" s="87"/>
      <c r="H9" s="88"/>
      <c r="I9" s="89"/>
      <c r="J9" s="89"/>
      <c r="K9" s="90"/>
      <c r="L9" s="44"/>
      <c r="M9" s="44"/>
      <c r="N9" s="44"/>
      <c r="O9" s="44"/>
      <c r="P9" s="44"/>
      <c r="Q9" s="44"/>
      <c r="R9" s="44"/>
      <c r="S9" s="44"/>
      <c r="T9" s="44"/>
      <c r="U9" s="44"/>
      <c r="V9" s="44"/>
      <c r="W9" s="44"/>
      <c r="X9" s="44"/>
      <c r="Y9" s="44"/>
      <c r="Z9" s="44"/>
      <c r="AA9" s="44"/>
      <c r="AB9" s="44"/>
      <c r="AC9" s="44"/>
      <c r="AD9" s="44"/>
      <c r="AE9" s="44"/>
      <c r="AF9" s="44"/>
      <c r="AG9" s="44"/>
      <c r="AH9" s="44"/>
      <c r="AI9" s="44"/>
      <c r="AJ9" s="44"/>
      <c r="AK9" s="44"/>
    </row>
    <row r="10" spans="1:93" s="16" customFormat="1" ht="21" customHeight="1" x14ac:dyDescent="0.15">
      <c r="A10" s="156" t="s">
        <v>106</v>
      </c>
      <c r="B10" s="234" t="s">
        <v>743</v>
      </c>
      <c r="C10" s="234"/>
      <c r="D10" s="234"/>
      <c r="E10" s="234"/>
      <c r="F10" s="234"/>
      <c r="G10" s="234"/>
      <c r="H10" s="234"/>
      <c r="I10" s="211" t="s">
        <v>744</v>
      </c>
      <c r="J10" s="211"/>
      <c r="K10" s="212"/>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row>
    <row r="11" spans="1:93" s="27" customFormat="1" ht="27" x14ac:dyDescent="0.15">
      <c r="A11" s="25" t="s">
        <v>109</v>
      </c>
      <c r="B11" s="25" t="s">
        <v>110</v>
      </c>
      <c r="C11" s="25" t="s">
        <v>111</v>
      </c>
      <c r="D11" s="25" t="s">
        <v>112</v>
      </c>
      <c r="E11" s="25" t="s">
        <v>113</v>
      </c>
      <c r="F11" s="25" t="s">
        <v>224</v>
      </c>
      <c r="G11" s="23" t="s">
        <v>114</v>
      </c>
      <c r="H11" s="23" t="s">
        <v>115</v>
      </c>
      <c r="I11" s="24" t="s">
        <v>116</v>
      </c>
      <c r="J11" s="24" t="s">
        <v>117</v>
      </c>
      <c r="K11" s="29" t="s">
        <v>118</v>
      </c>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row>
    <row r="12" spans="1:93" s="33" customFormat="1" ht="25.5" x14ac:dyDescent="0.15">
      <c r="A12" s="56" t="s">
        <v>119</v>
      </c>
      <c r="B12" s="82" t="s">
        <v>227</v>
      </c>
      <c r="C12" s="232" t="s">
        <v>279</v>
      </c>
      <c r="D12" s="206" t="s">
        <v>125</v>
      </c>
      <c r="E12" s="75" t="s">
        <v>40</v>
      </c>
      <c r="F12" s="48" t="s">
        <v>225</v>
      </c>
      <c r="G12" s="40" t="s">
        <v>555</v>
      </c>
      <c r="H12" s="54"/>
      <c r="I12" s="12"/>
      <c r="J12" s="12"/>
      <c r="K12" s="12"/>
      <c r="L12" s="45"/>
      <c r="M12" s="45"/>
      <c r="N12" s="45"/>
      <c r="O12" s="45"/>
      <c r="P12" s="43"/>
      <c r="Q12" s="43"/>
      <c r="R12" s="43"/>
      <c r="S12" s="43"/>
      <c r="T12" s="43"/>
      <c r="U12" s="43"/>
      <c r="V12" s="43"/>
      <c r="W12" s="43"/>
      <c r="X12" s="43"/>
      <c r="Y12" s="43"/>
      <c r="Z12" s="43"/>
      <c r="AA12" s="43"/>
      <c r="AB12" s="43"/>
      <c r="AC12" s="43"/>
      <c r="AD12" s="43"/>
      <c r="AE12" s="43"/>
      <c r="AF12" s="43"/>
      <c r="AG12" s="43"/>
      <c r="AH12" s="43"/>
      <c r="AI12" s="43"/>
      <c r="AJ12" s="43"/>
      <c r="AK12" s="43"/>
    </row>
    <row r="13" spans="1:93" s="33" customFormat="1" ht="30.6" customHeight="1" x14ac:dyDescent="0.15">
      <c r="A13" s="41"/>
      <c r="B13" s="83"/>
      <c r="C13" s="242"/>
      <c r="D13" s="238"/>
      <c r="E13" s="82" t="s">
        <v>126</v>
      </c>
      <c r="F13" s="243" t="s">
        <v>223</v>
      </c>
      <c r="G13" s="40" t="s">
        <v>127</v>
      </c>
      <c r="H13" s="206" t="s">
        <v>407</v>
      </c>
      <c r="I13" s="12"/>
      <c r="J13" s="12"/>
      <c r="K13" s="12"/>
      <c r="L13" s="45"/>
      <c r="M13" s="45"/>
      <c r="N13" s="45"/>
      <c r="O13" s="45"/>
      <c r="P13" s="43"/>
      <c r="Q13" s="43"/>
      <c r="R13" s="43"/>
      <c r="S13" s="43"/>
      <c r="T13" s="43"/>
      <c r="U13" s="43"/>
      <c r="V13" s="43"/>
      <c r="W13" s="43"/>
      <c r="X13" s="43"/>
      <c r="Y13" s="43"/>
      <c r="Z13" s="43"/>
      <c r="AA13" s="43"/>
      <c r="AB13" s="43"/>
      <c r="AC13" s="43"/>
      <c r="AD13" s="43"/>
      <c r="AE13" s="43"/>
      <c r="AF13" s="43"/>
      <c r="AG13" s="43"/>
      <c r="AH13" s="43"/>
      <c r="AI13" s="43"/>
      <c r="AJ13" s="43"/>
      <c r="AK13" s="43"/>
    </row>
    <row r="14" spans="1:93" s="33" customFormat="1" ht="30.6" customHeight="1" x14ac:dyDescent="0.15">
      <c r="A14" s="41"/>
      <c r="B14" s="83"/>
      <c r="C14" s="242"/>
      <c r="D14" s="238"/>
      <c r="E14" s="83"/>
      <c r="F14" s="249"/>
      <c r="G14" s="40" t="s">
        <v>128</v>
      </c>
      <c r="H14" s="207"/>
      <c r="I14" s="12"/>
      <c r="J14" s="12"/>
      <c r="K14" s="12"/>
      <c r="L14" s="45"/>
      <c r="M14" s="45"/>
      <c r="N14" s="45"/>
      <c r="O14" s="45"/>
      <c r="P14" s="43"/>
      <c r="Q14" s="43"/>
      <c r="R14" s="43"/>
      <c r="S14" s="43"/>
      <c r="T14" s="43"/>
      <c r="U14" s="43"/>
      <c r="V14" s="43"/>
      <c r="W14" s="43"/>
      <c r="X14" s="43"/>
      <c r="Y14" s="43"/>
      <c r="Z14" s="43"/>
      <c r="AA14" s="43"/>
      <c r="AB14" s="43"/>
      <c r="AC14" s="43"/>
      <c r="AD14" s="43"/>
      <c r="AE14" s="43"/>
      <c r="AF14" s="43"/>
      <c r="AG14" s="43"/>
      <c r="AH14" s="43"/>
      <c r="AI14" s="43"/>
      <c r="AJ14" s="43"/>
      <c r="AK14" s="43"/>
    </row>
    <row r="15" spans="1:93" s="33" customFormat="1" ht="15.75" x14ac:dyDescent="0.15">
      <c r="A15" s="41"/>
      <c r="B15" s="83"/>
      <c r="C15" s="242"/>
      <c r="D15" s="238"/>
      <c r="E15" s="75" t="s">
        <v>129</v>
      </c>
      <c r="F15" s="243" t="s">
        <v>221</v>
      </c>
      <c r="G15" s="49" t="s">
        <v>222</v>
      </c>
      <c r="H15" s="206" t="s">
        <v>408</v>
      </c>
      <c r="I15" s="12"/>
      <c r="J15" s="37"/>
      <c r="K15" s="12"/>
      <c r="L15" s="45"/>
      <c r="M15" s="45"/>
      <c r="N15" s="45"/>
      <c r="O15" s="45"/>
      <c r="P15" s="43"/>
      <c r="Q15" s="43"/>
      <c r="R15" s="43"/>
      <c r="S15" s="43"/>
      <c r="T15" s="43"/>
      <c r="U15" s="43"/>
      <c r="V15" s="43"/>
      <c r="W15" s="43"/>
      <c r="X15" s="43"/>
      <c r="Y15" s="43"/>
      <c r="Z15" s="43"/>
      <c r="AA15" s="43"/>
      <c r="AB15" s="43"/>
      <c r="AC15" s="43"/>
      <c r="AD15" s="43"/>
      <c r="AE15" s="43"/>
      <c r="AF15" s="43"/>
      <c r="AG15" s="43"/>
      <c r="AH15" s="43"/>
      <c r="AI15" s="43"/>
      <c r="AJ15" s="43"/>
      <c r="AK15" s="43"/>
    </row>
    <row r="16" spans="1:93" s="33" customFormat="1" ht="15.75" x14ac:dyDescent="0.15">
      <c r="A16" s="41"/>
      <c r="B16" s="83"/>
      <c r="C16" s="242"/>
      <c r="D16" s="238"/>
      <c r="E16" s="41"/>
      <c r="F16" s="244"/>
      <c r="G16" s="49" t="s">
        <v>219</v>
      </c>
      <c r="H16" s="238"/>
      <c r="I16" s="49"/>
      <c r="J16" s="49"/>
      <c r="K16" s="49"/>
      <c r="L16" s="45"/>
      <c r="M16" s="45"/>
      <c r="N16" s="45"/>
      <c r="O16" s="45"/>
      <c r="P16" s="43"/>
      <c r="Q16" s="43"/>
      <c r="R16" s="43"/>
      <c r="S16" s="43"/>
      <c r="T16" s="43"/>
      <c r="U16" s="43"/>
      <c r="V16" s="43"/>
      <c r="W16" s="43"/>
      <c r="X16" s="43"/>
      <c r="Y16" s="43"/>
      <c r="Z16" s="43"/>
      <c r="AA16" s="43"/>
      <c r="AB16" s="43"/>
      <c r="AC16" s="43"/>
      <c r="AD16" s="43"/>
      <c r="AE16" s="43"/>
      <c r="AF16" s="43"/>
      <c r="AG16" s="43"/>
      <c r="AH16" s="43"/>
      <c r="AI16" s="43"/>
      <c r="AJ16" s="43"/>
      <c r="AK16" s="43"/>
    </row>
    <row r="17" spans="1:37" s="33" customFormat="1" ht="15.75" x14ac:dyDescent="0.15">
      <c r="A17" s="41"/>
      <c r="B17" s="83"/>
      <c r="C17" s="242"/>
      <c r="D17" s="238"/>
      <c r="E17" s="41"/>
      <c r="F17" s="244"/>
      <c r="G17" s="49" t="s">
        <v>130</v>
      </c>
      <c r="H17" s="238"/>
      <c r="I17" s="49"/>
      <c r="J17" s="49"/>
      <c r="K17" s="49"/>
      <c r="L17" s="45"/>
      <c r="M17" s="45"/>
      <c r="N17" s="45"/>
      <c r="O17" s="45"/>
      <c r="P17" s="43"/>
      <c r="Q17" s="43"/>
      <c r="R17" s="43"/>
      <c r="S17" s="43"/>
      <c r="T17" s="43"/>
      <c r="U17" s="43"/>
      <c r="V17" s="43"/>
      <c r="W17" s="43"/>
      <c r="X17" s="43"/>
      <c r="Y17" s="43"/>
      <c r="Z17" s="43"/>
      <c r="AA17" s="43"/>
      <c r="AB17" s="43"/>
      <c r="AC17" s="43"/>
      <c r="AD17" s="43"/>
      <c r="AE17" s="43"/>
      <c r="AF17" s="43"/>
      <c r="AG17" s="43"/>
      <c r="AH17" s="43"/>
      <c r="AI17" s="43"/>
      <c r="AJ17" s="43"/>
      <c r="AK17" s="43"/>
    </row>
    <row r="18" spans="1:37" s="33" customFormat="1" ht="15.75" x14ac:dyDescent="0.15">
      <c r="A18" s="41"/>
      <c r="B18" s="83"/>
      <c r="C18" s="242"/>
      <c r="D18" s="238"/>
      <c r="E18" s="41"/>
      <c r="F18" s="244"/>
      <c r="G18" s="49" t="s">
        <v>131</v>
      </c>
      <c r="H18" s="238"/>
      <c r="I18" s="49"/>
      <c r="J18" s="49"/>
      <c r="K18" s="49"/>
      <c r="L18" s="45"/>
      <c r="M18" s="45"/>
      <c r="N18" s="45"/>
      <c r="O18" s="45"/>
      <c r="P18" s="43"/>
      <c r="Q18" s="43"/>
      <c r="R18" s="43"/>
      <c r="S18" s="43"/>
      <c r="T18" s="43"/>
      <c r="U18" s="43"/>
      <c r="V18" s="43"/>
      <c r="W18" s="43"/>
      <c r="X18" s="43"/>
      <c r="Y18" s="43"/>
      <c r="Z18" s="43"/>
      <c r="AA18" s="43"/>
      <c r="AB18" s="43"/>
      <c r="AC18" s="43"/>
      <c r="AD18" s="43"/>
      <c r="AE18" s="43"/>
      <c r="AF18" s="43"/>
      <c r="AG18" s="43"/>
      <c r="AH18" s="43"/>
      <c r="AI18" s="43"/>
      <c r="AJ18" s="43"/>
      <c r="AK18" s="43"/>
    </row>
    <row r="19" spans="1:37" s="33" customFormat="1" ht="43.15" customHeight="1" x14ac:dyDescent="0.15">
      <c r="A19" s="41"/>
      <c r="B19" s="83"/>
      <c r="C19" s="242"/>
      <c r="D19" s="238"/>
      <c r="E19" s="42"/>
      <c r="F19" s="249"/>
      <c r="G19" s="49" t="s">
        <v>132</v>
      </c>
      <c r="H19" s="207"/>
      <c r="I19" s="49"/>
      <c r="J19" s="49"/>
      <c r="K19" s="49"/>
      <c r="L19" s="45"/>
      <c r="M19" s="45"/>
      <c r="N19" s="45"/>
      <c r="O19" s="45"/>
      <c r="P19" s="43"/>
      <c r="Q19" s="43"/>
      <c r="R19" s="43"/>
      <c r="S19" s="43"/>
      <c r="T19" s="43"/>
      <c r="U19" s="43"/>
      <c r="V19" s="43"/>
      <c r="W19" s="43"/>
      <c r="X19" s="43"/>
      <c r="Y19" s="43"/>
      <c r="Z19" s="43"/>
      <c r="AA19" s="43"/>
      <c r="AB19" s="43"/>
      <c r="AC19" s="43"/>
      <c r="AD19" s="43"/>
      <c r="AE19" s="43"/>
      <c r="AF19" s="43"/>
      <c r="AG19" s="43"/>
      <c r="AH19" s="43"/>
      <c r="AI19" s="43"/>
      <c r="AJ19" s="43"/>
      <c r="AK19" s="43"/>
    </row>
    <row r="20" spans="1:37" s="43" customFormat="1" ht="15" customHeight="1" x14ac:dyDescent="0.15">
      <c r="A20" s="41"/>
      <c r="B20" s="83"/>
      <c r="C20" s="149"/>
      <c r="D20" s="238"/>
      <c r="E20" s="75" t="s">
        <v>133</v>
      </c>
      <c r="F20" s="208" t="s">
        <v>134</v>
      </c>
      <c r="G20" s="40" t="s">
        <v>135</v>
      </c>
      <c r="H20" s="206" t="s">
        <v>239</v>
      </c>
      <c r="I20" s="50"/>
      <c r="J20" s="51"/>
      <c r="K20" s="50"/>
      <c r="L20" s="45"/>
      <c r="M20" s="45"/>
      <c r="N20" s="45"/>
      <c r="O20" s="45"/>
    </row>
    <row r="21" spans="1:37" s="43" customFormat="1" ht="25.5" x14ac:dyDescent="0.15">
      <c r="A21" s="41"/>
      <c r="B21" s="83"/>
      <c r="C21" s="149"/>
      <c r="D21" s="238"/>
      <c r="E21" s="76"/>
      <c r="F21" s="209"/>
      <c r="G21" s="40" t="s">
        <v>136</v>
      </c>
      <c r="H21" s="238"/>
      <c r="I21" s="50"/>
      <c r="J21" s="51"/>
      <c r="K21" s="50"/>
      <c r="L21" s="45"/>
      <c r="M21" s="45"/>
      <c r="N21" s="45"/>
      <c r="O21" s="45"/>
    </row>
    <row r="22" spans="1:37" s="43" customFormat="1" ht="15.75" x14ac:dyDescent="0.15">
      <c r="A22" s="41"/>
      <c r="B22" s="83"/>
      <c r="C22" s="149"/>
      <c r="D22" s="238"/>
      <c r="E22" s="76"/>
      <c r="F22" s="209"/>
      <c r="G22" s="40" t="s">
        <v>137</v>
      </c>
      <c r="H22" s="238"/>
      <c r="I22" s="50"/>
      <c r="J22" s="51"/>
      <c r="K22" s="50"/>
      <c r="L22" s="45"/>
      <c r="M22" s="45"/>
      <c r="N22" s="45"/>
      <c r="O22" s="45"/>
    </row>
    <row r="23" spans="1:37" s="43" customFormat="1" ht="107.45" customHeight="1" x14ac:dyDescent="0.15">
      <c r="A23" s="41"/>
      <c r="B23" s="83"/>
      <c r="C23" s="149"/>
      <c r="D23" s="238"/>
      <c r="E23" s="77"/>
      <c r="F23" s="210"/>
      <c r="G23" s="40" t="s">
        <v>138</v>
      </c>
      <c r="H23" s="207"/>
      <c r="I23" s="50"/>
      <c r="J23" s="51"/>
      <c r="K23" s="50"/>
      <c r="L23" s="45"/>
      <c r="M23" s="45"/>
      <c r="N23" s="45"/>
      <c r="O23" s="45"/>
    </row>
    <row r="24" spans="1:37" s="33" customFormat="1" ht="15.75" x14ac:dyDescent="0.15">
      <c r="A24" s="41"/>
      <c r="B24" s="83"/>
      <c r="C24" s="149"/>
      <c r="D24" s="238"/>
      <c r="E24" s="75" t="s">
        <v>120</v>
      </c>
      <c r="F24" s="243" t="s">
        <v>249</v>
      </c>
      <c r="G24" s="40" t="s">
        <v>139</v>
      </c>
      <c r="H24" s="206" t="s">
        <v>240</v>
      </c>
      <c r="I24" s="12"/>
      <c r="J24" s="37"/>
      <c r="K24" s="12"/>
      <c r="L24" s="45"/>
      <c r="M24" s="45"/>
      <c r="N24" s="45"/>
      <c r="O24" s="45"/>
      <c r="P24" s="43"/>
      <c r="Q24" s="43"/>
      <c r="R24" s="43"/>
      <c r="S24" s="43"/>
      <c r="T24" s="43"/>
      <c r="U24" s="43"/>
      <c r="V24" s="43"/>
      <c r="W24" s="43"/>
      <c r="X24" s="43"/>
      <c r="Y24" s="43"/>
      <c r="Z24" s="43"/>
      <c r="AA24" s="43"/>
      <c r="AB24" s="43"/>
      <c r="AC24" s="43"/>
      <c r="AD24" s="43"/>
      <c r="AE24" s="43"/>
      <c r="AF24" s="43"/>
      <c r="AG24" s="43"/>
      <c r="AH24" s="43"/>
      <c r="AI24" s="43"/>
      <c r="AJ24" s="43"/>
      <c r="AK24" s="43"/>
    </row>
    <row r="25" spans="1:37" s="33" customFormat="1" ht="15.75" x14ac:dyDescent="0.15">
      <c r="A25" s="41"/>
      <c r="B25" s="83"/>
      <c r="C25" s="149"/>
      <c r="D25" s="238"/>
      <c r="E25" s="41"/>
      <c r="F25" s="244"/>
      <c r="G25" s="49" t="s">
        <v>121</v>
      </c>
      <c r="H25" s="238"/>
      <c r="I25" s="49"/>
      <c r="J25" s="49"/>
      <c r="K25" s="49"/>
      <c r="L25" s="45"/>
      <c r="M25" s="45"/>
      <c r="N25" s="45"/>
      <c r="O25" s="45"/>
      <c r="P25" s="43"/>
      <c r="Q25" s="43"/>
      <c r="R25" s="43"/>
      <c r="S25" s="43"/>
      <c r="T25" s="43"/>
      <c r="U25" s="43"/>
      <c r="V25" s="43"/>
      <c r="W25" s="43"/>
      <c r="X25" s="43"/>
      <c r="Y25" s="43"/>
      <c r="Z25" s="43"/>
      <c r="AA25" s="43"/>
      <c r="AB25" s="43"/>
      <c r="AC25" s="43"/>
      <c r="AD25" s="43"/>
      <c r="AE25" s="43"/>
      <c r="AF25" s="43"/>
      <c r="AG25" s="43"/>
      <c r="AH25" s="43"/>
      <c r="AI25" s="43"/>
      <c r="AJ25" s="43"/>
      <c r="AK25" s="43"/>
    </row>
    <row r="26" spans="1:37" s="33" customFormat="1" ht="15.75" x14ac:dyDescent="0.15">
      <c r="A26" s="41"/>
      <c r="B26" s="83"/>
      <c r="C26" s="149"/>
      <c r="D26" s="238"/>
      <c r="E26" s="41"/>
      <c r="F26" s="244"/>
      <c r="G26" s="49" t="s">
        <v>140</v>
      </c>
      <c r="H26" s="238"/>
      <c r="I26" s="49"/>
      <c r="J26" s="49"/>
      <c r="K26" s="49"/>
      <c r="L26" s="45"/>
      <c r="M26" s="45"/>
      <c r="N26" s="45"/>
      <c r="O26" s="45"/>
      <c r="P26" s="43"/>
      <c r="Q26" s="43"/>
      <c r="R26" s="43"/>
      <c r="S26" s="43"/>
      <c r="T26" s="43"/>
      <c r="U26" s="43"/>
      <c r="V26" s="43"/>
      <c r="W26" s="43"/>
      <c r="X26" s="43"/>
      <c r="Y26" s="43"/>
      <c r="Z26" s="43"/>
      <c r="AA26" s="43"/>
      <c r="AB26" s="43"/>
      <c r="AC26" s="43"/>
      <c r="AD26" s="43"/>
      <c r="AE26" s="43"/>
      <c r="AF26" s="43"/>
      <c r="AG26" s="43"/>
      <c r="AH26" s="43"/>
      <c r="AI26" s="43"/>
      <c r="AJ26" s="43"/>
      <c r="AK26" s="43"/>
    </row>
    <row r="27" spans="1:37" s="33" customFormat="1" ht="25.5" x14ac:dyDescent="0.15">
      <c r="A27" s="41"/>
      <c r="B27" s="83"/>
      <c r="C27" s="149"/>
      <c r="D27" s="238"/>
      <c r="E27" s="41"/>
      <c r="F27" s="244"/>
      <c r="G27" s="49" t="s">
        <v>141</v>
      </c>
      <c r="H27" s="238"/>
      <c r="I27" s="49"/>
      <c r="J27" s="49"/>
      <c r="K27" s="49"/>
      <c r="L27" s="45"/>
      <c r="M27" s="45"/>
      <c r="N27" s="45"/>
      <c r="O27" s="45"/>
      <c r="P27" s="43"/>
      <c r="Q27" s="43"/>
      <c r="R27" s="43"/>
      <c r="S27" s="43"/>
      <c r="T27" s="43"/>
      <c r="U27" s="43"/>
      <c r="V27" s="43"/>
      <c r="W27" s="43"/>
      <c r="X27" s="43"/>
      <c r="Y27" s="43"/>
      <c r="Z27" s="43"/>
      <c r="AA27" s="43"/>
      <c r="AB27" s="43"/>
      <c r="AC27" s="43"/>
      <c r="AD27" s="43"/>
      <c r="AE27" s="43"/>
      <c r="AF27" s="43"/>
      <c r="AG27" s="43"/>
      <c r="AH27" s="43"/>
      <c r="AI27" s="43"/>
      <c r="AJ27" s="43"/>
      <c r="AK27" s="43"/>
    </row>
    <row r="28" spans="1:37" s="33" customFormat="1" ht="15.75" x14ac:dyDescent="0.15">
      <c r="A28" s="41"/>
      <c r="B28" s="83"/>
      <c r="C28" s="149"/>
      <c r="D28" s="238"/>
      <c r="E28" s="41"/>
      <c r="F28" s="244"/>
      <c r="G28" s="49" t="s">
        <v>122</v>
      </c>
      <c r="H28" s="238"/>
      <c r="I28" s="49"/>
      <c r="J28" s="49"/>
      <c r="K28" s="49"/>
      <c r="L28" s="45"/>
      <c r="M28" s="45"/>
      <c r="N28" s="45"/>
      <c r="O28" s="45"/>
      <c r="P28" s="43"/>
      <c r="Q28" s="43"/>
      <c r="R28" s="43"/>
      <c r="S28" s="43"/>
      <c r="T28" s="43"/>
      <c r="U28" s="43"/>
      <c r="V28" s="43"/>
      <c r="W28" s="43"/>
      <c r="X28" s="43"/>
      <c r="Y28" s="43"/>
      <c r="Z28" s="43"/>
      <c r="AA28" s="43"/>
      <c r="AB28" s="43"/>
      <c r="AC28" s="43"/>
      <c r="AD28" s="43"/>
      <c r="AE28" s="43"/>
      <c r="AF28" s="43"/>
      <c r="AG28" s="43"/>
      <c r="AH28" s="43"/>
      <c r="AI28" s="43"/>
      <c r="AJ28" s="43"/>
      <c r="AK28" s="43"/>
    </row>
    <row r="29" spans="1:37" s="33" customFormat="1" ht="15.75" x14ac:dyDescent="0.15">
      <c r="A29" s="41"/>
      <c r="B29" s="83"/>
      <c r="C29" s="149"/>
      <c r="D29" s="238"/>
      <c r="E29" s="42"/>
      <c r="F29" s="249"/>
      <c r="G29" s="40" t="s">
        <v>142</v>
      </c>
      <c r="H29" s="207"/>
      <c r="I29" s="12"/>
      <c r="J29" s="37"/>
      <c r="K29" s="12"/>
      <c r="L29" s="45"/>
      <c r="M29" s="45"/>
      <c r="N29" s="45"/>
      <c r="O29" s="45"/>
      <c r="P29" s="43"/>
      <c r="Q29" s="43"/>
      <c r="R29" s="43"/>
      <c r="S29" s="43"/>
      <c r="T29" s="43"/>
      <c r="U29" s="43"/>
      <c r="V29" s="43"/>
      <c r="W29" s="43"/>
      <c r="X29" s="43"/>
      <c r="Y29" s="43"/>
      <c r="Z29" s="43"/>
      <c r="AA29" s="43"/>
      <c r="AB29" s="43"/>
      <c r="AC29" s="43"/>
      <c r="AD29" s="43"/>
      <c r="AE29" s="43"/>
      <c r="AF29" s="43"/>
      <c r="AG29" s="43"/>
      <c r="AH29" s="43"/>
      <c r="AI29" s="43"/>
      <c r="AJ29" s="43"/>
      <c r="AK29" s="43"/>
    </row>
    <row r="30" spans="1:37" s="33" customFormat="1" ht="15" customHeight="1" x14ac:dyDescent="0.15">
      <c r="A30" s="41"/>
      <c r="B30" s="83"/>
      <c r="C30" s="149"/>
      <c r="D30" s="238"/>
      <c r="E30" s="75" t="s">
        <v>143</v>
      </c>
      <c r="F30" s="243" t="s">
        <v>250</v>
      </c>
      <c r="G30" s="40" t="s">
        <v>123</v>
      </c>
      <c r="H30" s="206" t="s">
        <v>241</v>
      </c>
      <c r="I30" s="12"/>
      <c r="J30" s="37"/>
      <c r="K30" s="12"/>
      <c r="L30" s="45"/>
      <c r="M30" s="45"/>
      <c r="N30" s="45"/>
      <c r="O30" s="45"/>
      <c r="P30" s="43"/>
      <c r="Q30" s="43"/>
      <c r="R30" s="43"/>
      <c r="S30" s="43"/>
      <c r="T30" s="43"/>
      <c r="U30" s="43"/>
      <c r="V30" s="43"/>
      <c r="W30" s="43"/>
      <c r="X30" s="43"/>
      <c r="Y30" s="43"/>
      <c r="Z30" s="43"/>
      <c r="AA30" s="43"/>
      <c r="AB30" s="43"/>
      <c r="AC30" s="43"/>
      <c r="AD30" s="43"/>
      <c r="AE30" s="43"/>
      <c r="AF30" s="43"/>
      <c r="AG30" s="43"/>
      <c r="AH30" s="43"/>
      <c r="AI30" s="43"/>
      <c r="AJ30" s="43"/>
      <c r="AK30" s="43"/>
    </row>
    <row r="31" spans="1:37" s="33" customFormat="1" ht="15.75" x14ac:dyDescent="0.15">
      <c r="A31" s="41"/>
      <c r="B31" s="83"/>
      <c r="C31" s="149"/>
      <c r="D31" s="238"/>
      <c r="E31" s="41"/>
      <c r="F31" s="244"/>
      <c r="G31" s="49" t="s">
        <v>220</v>
      </c>
      <c r="H31" s="238"/>
      <c r="I31" s="49"/>
      <c r="J31" s="49"/>
      <c r="K31" s="49"/>
      <c r="L31" s="45"/>
      <c r="M31" s="45"/>
      <c r="N31" s="45"/>
      <c r="O31" s="45"/>
      <c r="P31" s="43"/>
      <c r="Q31" s="43"/>
      <c r="R31" s="43"/>
      <c r="S31" s="43"/>
      <c r="T31" s="43"/>
      <c r="U31" s="43"/>
      <c r="V31" s="43"/>
      <c r="W31" s="43"/>
      <c r="X31" s="43"/>
      <c r="Y31" s="43"/>
      <c r="Z31" s="43"/>
      <c r="AA31" s="43"/>
      <c r="AB31" s="43"/>
      <c r="AC31" s="43"/>
      <c r="AD31" s="43"/>
      <c r="AE31" s="43"/>
      <c r="AF31" s="43"/>
      <c r="AG31" s="43"/>
      <c r="AH31" s="43"/>
      <c r="AI31" s="43"/>
      <c r="AJ31" s="43"/>
      <c r="AK31" s="43"/>
    </row>
    <row r="32" spans="1:37" s="33" customFormat="1" ht="15.75" x14ac:dyDescent="0.15">
      <c r="A32" s="41"/>
      <c r="B32" s="83"/>
      <c r="C32" s="149"/>
      <c r="D32" s="238"/>
      <c r="E32" s="41"/>
      <c r="F32" s="244"/>
      <c r="G32" s="49" t="s">
        <v>124</v>
      </c>
      <c r="H32" s="238"/>
      <c r="I32" s="49"/>
      <c r="J32" s="49"/>
      <c r="K32" s="49"/>
      <c r="L32" s="45"/>
      <c r="M32" s="45"/>
      <c r="N32" s="45"/>
      <c r="O32" s="45"/>
      <c r="P32" s="43"/>
      <c r="Q32" s="43"/>
      <c r="R32" s="43"/>
      <c r="S32" s="43"/>
      <c r="T32" s="43"/>
      <c r="U32" s="43"/>
      <c r="V32" s="43"/>
      <c r="W32" s="43"/>
      <c r="X32" s="43"/>
      <c r="Y32" s="43"/>
      <c r="Z32" s="43"/>
      <c r="AA32" s="43"/>
      <c r="AB32" s="43"/>
      <c r="AC32" s="43"/>
      <c r="AD32" s="43"/>
      <c r="AE32" s="43"/>
      <c r="AF32" s="43"/>
      <c r="AG32" s="43"/>
      <c r="AH32" s="43"/>
      <c r="AI32" s="43"/>
      <c r="AJ32" s="43"/>
      <c r="AK32" s="43"/>
    </row>
    <row r="33" spans="1:37" s="33" customFormat="1" ht="25.5" x14ac:dyDescent="0.15">
      <c r="A33" s="41"/>
      <c r="B33" s="83"/>
      <c r="C33" s="149"/>
      <c r="D33" s="238"/>
      <c r="E33" s="41"/>
      <c r="F33" s="244"/>
      <c r="G33" s="49" t="s">
        <v>144</v>
      </c>
      <c r="H33" s="238"/>
      <c r="I33" s="49"/>
      <c r="J33" s="49"/>
      <c r="K33" s="49"/>
      <c r="L33" s="45"/>
      <c r="M33" s="45"/>
      <c r="N33" s="45"/>
      <c r="O33" s="45"/>
      <c r="P33" s="43"/>
      <c r="Q33" s="43"/>
      <c r="R33" s="43"/>
      <c r="S33" s="43"/>
      <c r="T33" s="43"/>
      <c r="U33" s="43"/>
      <c r="V33" s="43"/>
      <c r="W33" s="43"/>
      <c r="X33" s="43"/>
      <c r="Y33" s="43"/>
      <c r="Z33" s="43"/>
      <c r="AA33" s="43"/>
      <c r="AB33" s="43"/>
      <c r="AC33" s="43"/>
      <c r="AD33" s="43"/>
      <c r="AE33" s="43"/>
      <c r="AF33" s="43"/>
      <c r="AG33" s="43"/>
      <c r="AH33" s="43"/>
      <c r="AI33" s="43"/>
      <c r="AJ33" s="43"/>
      <c r="AK33" s="43"/>
    </row>
    <row r="34" spans="1:37" s="33" customFormat="1" ht="15.75" x14ac:dyDescent="0.15">
      <c r="A34" s="41"/>
      <c r="B34" s="83"/>
      <c r="C34" s="149"/>
      <c r="D34" s="238"/>
      <c r="E34" s="42"/>
      <c r="F34" s="249"/>
      <c r="G34" s="40" t="s">
        <v>145</v>
      </c>
      <c r="H34" s="207"/>
      <c r="I34" s="12"/>
      <c r="J34" s="37"/>
      <c r="K34" s="12"/>
      <c r="L34" s="45"/>
      <c r="M34" s="45"/>
      <c r="N34" s="45"/>
      <c r="O34" s="45"/>
      <c r="P34" s="43"/>
      <c r="Q34" s="43"/>
      <c r="R34" s="43"/>
      <c r="S34" s="43"/>
      <c r="T34" s="43"/>
      <c r="U34" s="43"/>
      <c r="V34" s="43"/>
      <c r="W34" s="43"/>
      <c r="X34" s="43"/>
      <c r="Y34" s="43"/>
      <c r="Z34" s="43"/>
      <c r="AA34" s="43"/>
      <c r="AB34" s="43"/>
      <c r="AC34" s="43"/>
      <c r="AD34" s="43"/>
      <c r="AE34" s="43"/>
      <c r="AF34" s="43"/>
      <c r="AG34" s="43"/>
      <c r="AH34" s="43"/>
      <c r="AI34" s="43"/>
      <c r="AJ34" s="43"/>
      <c r="AK34" s="43"/>
    </row>
    <row r="35" spans="1:37" s="33" customFormat="1" ht="15.75" x14ac:dyDescent="0.15">
      <c r="A35" s="41"/>
      <c r="B35" s="41"/>
      <c r="C35" s="41"/>
      <c r="D35" s="61"/>
      <c r="E35" s="82" t="s">
        <v>165</v>
      </c>
      <c r="F35" s="80"/>
      <c r="G35" s="55" t="s">
        <v>226</v>
      </c>
      <c r="H35" s="82"/>
      <c r="I35" s="34"/>
      <c r="J35" s="38"/>
      <c r="K35" s="34"/>
      <c r="L35" s="45"/>
      <c r="M35" s="45"/>
      <c r="N35" s="45"/>
      <c r="O35" s="45"/>
      <c r="P35" s="43"/>
      <c r="Q35" s="43"/>
      <c r="R35" s="43"/>
      <c r="S35" s="43"/>
      <c r="T35" s="43"/>
      <c r="U35" s="43"/>
      <c r="V35" s="43"/>
      <c r="W35" s="43"/>
      <c r="X35" s="43"/>
      <c r="Y35" s="43"/>
      <c r="Z35" s="43"/>
      <c r="AA35" s="43"/>
      <c r="AB35" s="43"/>
      <c r="AC35" s="43"/>
      <c r="AD35" s="43"/>
      <c r="AE35" s="43"/>
      <c r="AF35" s="43"/>
      <c r="AG35" s="43"/>
      <c r="AH35" s="43"/>
      <c r="AI35" s="43"/>
      <c r="AJ35" s="43"/>
      <c r="AK35" s="43"/>
    </row>
    <row r="36" spans="1:37" s="33" customFormat="1" ht="63.75" x14ac:dyDescent="0.15">
      <c r="A36" s="41"/>
      <c r="B36" s="82" t="s">
        <v>213</v>
      </c>
      <c r="C36" s="232" t="s">
        <v>270</v>
      </c>
      <c r="D36" s="206" t="s">
        <v>275</v>
      </c>
      <c r="E36" s="82" t="s">
        <v>228</v>
      </c>
      <c r="F36" s="48" t="s">
        <v>746</v>
      </c>
      <c r="G36" s="40" t="s">
        <v>229</v>
      </c>
      <c r="H36" s="54"/>
      <c r="I36" s="12"/>
      <c r="J36" s="12"/>
      <c r="K36" s="12"/>
      <c r="L36" s="45"/>
      <c r="M36" s="45"/>
      <c r="N36" s="45"/>
      <c r="O36" s="45"/>
      <c r="P36" s="43"/>
      <c r="Q36" s="43"/>
      <c r="R36" s="43"/>
      <c r="S36" s="43"/>
      <c r="T36" s="43"/>
      <c r="U36" s="43"/>
      <c r="V36" s="43"/>
      <c r="W36" s="43"/>
      <c r="X36" s="43"/>
      <c r="Y36" s="43"/>
      <c r="Z36" s="43"/>
      <c r="AA36" s="43"/>
      <c r="AB36" s="43"/>
      <c r="AC36" s="43"/>
      <c r="AD36" s="43"/>
      <c r="AE36" s="43"/>
      <c r="AF36" s="43"/>
      <c r="AG36" s="43"/>
      <c r="AH36" s="43"/>
      <c r="AI36" s="43"/>
      <c r="AJ36" s="43"/>
      <c r="AK36" s="43"/>
    </row>
    <row r="37" spans="1:37" s="33" customFormat="1" ht="15.75" x14ac:dyDescent="0.15">
      <c r="A37" s="41"/>
      <c r="B37" s="83"/>
      <c r="C37" s="242"/>
      <c r="D37" s="238"/>
      <c r="E37" s="82" t="s">
        <v>231</v>
      </c>
      <c r="F37" s="80"/>
      <c r="G37" s="114" t="s">
        <v>230</v>
      </c>
      <c r="H37" s="85"/>
      <c r="I37" s="12"/>
      <c r="J37" s="12"/>
      <c r="K37" s="12"/>
      <c r="L37" s="45"/>
      <c r="M37" s="45"/>
      <c r="N37" s="45"/>
      <c r="O37" s="45"/>
      <c r="P37" s="43"/>
      <c r="Q37" s="43"/>
      <c r="R37" s="43"/>
      <c r="S37" s="43"/>
      <c r="T37" s="43"/>
      <c r="U37" s="43"/>
      <c r="V37" s="43"/>
      <c r="W37" s="43"/>
      <c r="X37" s="43"/>
      <c r="Y37" s="43"/>
      <c r="Z37" s="43"/>
      <c r="AA37" s="43"/>
      <c r="AB37" s="43"/>
      <c r="AC37" s="43"/>
      <c r="AD37" s="43"/>
      <c r="AE37" s="43"/>
      <c r="AF37" s="43"/>
      <c r="AG37" s="43"/>
      <c r="AH37" s="43"/>
      <c r="AI37" s="43"/>
      <c r="AJ37" s="43"/>
      <c r="AK37" s="43"/>
    </row>
    <row r="38" spans="1:37" s="33" customFormat="1" ht="15" customHeight="1" x14ac:dyDescent="0.15">
      <c r="A38" s="41"/>
      <c r="B38" s="83"/>
      <c r="C38" s="242"/>
      <c r="D38" s="238"/>
      <c r="E38" s="82" t="s">
        <v>129</v>
      </c>
      <c r="F38" s="243" t="s">
        <v>749</v>
      </c>
      <c r="G38" s="40" t="s">
        <v>232</v>
      </c>
      <c r="H38" s="206"/>
      <c r="I38" s="12"/>
      <c r="J38" s="37"/>
      <c r="K38" s="12"/>
      <c r="L38" s="45"/>
      <c r="M38" s="45"/>
      <c r="N38" s="45"/>
      <c r="O38" s="45"/>
      <c r="P38" s="43"/>
      <c r="Q38" s="43"/>
      <c r="R38" s="43"/>
      <c r="S38" s="43"/>
      <c r="T38" s="43"/>
      <c r="U38" s="43"/>
      <c r="V38" s="43"/>
      <c r="W38" s="43"/>
      <c r="X38" s="43"/>
      <c r="Y38" s="43"/>
      <c r="Z38" s="43"/>
      <c r="AA38" s="43"/>
      <c r="AB38" s="43"/>
      <c r="AC38" s="43"/>
      <c r="AD38" s="43"/>
      <c r="AE38" s="43"/>
      <c r="AF38" s="43"/>
      <c r="AG38" s="43"/>
      <c r="AH38" s="43"/>
      <c r="AI38" s="43"/>
      <c r="AJ38" s="43"/>
      <c r="AK38" s="43"/>
    </row>
    <row r="39" spans="1:37" s="33" customFormat="1" ht="110.45" customHeight="1" x14ac:dyDescent="0.15">
      <c r="A39" s="41"/>
      <c r="B39" s="83"/>
      <c r="C39" s="242"/>
      <c r="D39" s="238"/>
      <c r="E39" s="41"/>
      <c r="F39" s="249"/>
      <c r="G39" s="49" t="s">
        <v>219</v>
      </c>
      <c r="H39" s="207"/>
      <c r="I39" s="49"/>
      <c r="J39" s="49"/>
      <c r="K39" s="49"/>
      <c r="L39" s="45"/>
      <c r="M39" s="45"/>
      <c r="N39" s="45"/>
      <c r="O39" s="45"/>
      <c r="P39" s="43"/>
      <c r="Q39" s="43"/>
      <c r="R39" s="43"/>
      <c r="S39" s="43"/>
      <c r="T39" s="43"/>
      <c r="U39" s="43"/>
      <c r="V39" s="43"/>
      <c r="W39" s="43"/>
      <c r="X39" s="43"/>
      <c r="Y39" s="43"/>
      <c r="Z39" s="43"/>
      <c r="AA39" s="43"/>
      <c r="AB39" s="43"/>
      <c r="AC39" s="43"/>
      <c r="AD39" s="43"/>
      <c r="AE39" s="43"/>
      <c r="AF39" s="43"/>
      <c r="AG39" s="43"/>
      <c r="AH39" s="43"/>
      <c r="AI39" s="43"/>
      <c r="AJ39" s="43"/>
      <c r="AK39" s="43"/>
    </row>
    <row r="40" spans="1:37" s="43" customFormat="1" ht="15" customHeight="1" x14ac:dyDescent="0.15">
      <c r="A40" s="41"/>
      <c r="B40" s="83"/>
      <c r="C40" s="41"/>
      <c r="D40" s="238"/>
      <c r="E40" s="82" t="s">
        <v>133</v>
      </c>
      <c r="F40" s="91"/>
      <c r="G40" s="114" t="s">
        <v>230</v>
      </c>
      <c r="H40" s="85"/>
      <c r="I40" s="50"/>
      <c r="J40" s="51"/>
      <c r="K40" s="50"/>
      <c r="L40" s="45"/>
      <c r="M40" s="45"/>
      <c r="N40" s="45"/>
      <c r="O40" s="45"/>
    </row>
    <row r="41" spans="1:37" s="33" customFormat="1" ht="25.5" x14ac:dyDescent="0.15">
      <c r="A41" s="41"/>
      <c r="B41" s="83"/>
      <c r="C41" s="41"/>
      <c r="D41" s="238"/>
      <c r="E41" s="82" t="s">
        <v>120</v>
      </c>
      <c r="F41" s="80" t="s">
        <v>747</v>
      </c>
      <c r="G41" s="40" t="s">
        <v>234</v>
      </c>
      <c r="H41" s="85"/>
      <c r="I41" s="12"/>
      <c r="J41" s="37"/>
      <c r="K41" s="12"/>
      <c r="L41" s="45"/>
      <c r="M41" s="45"/>
      <c r="N41" s="45"/>
      <c r="O41" s="45"/>
      <c r="P41" s="43"/>
      <c r="Q41" s="43"/>
      <c r="R41" s="43"/>
      <c r="S41" s="43"/>
      <c r="T41" s="43"/>
      <c r="U41" s="43"/>
      <c r="V41" s="43"/>
      <c r="W41" s="43"/>
      <c r="X41" s="43"/>
      <c r="Y41" s="43"/>
      <c r="Z41" s="43"/>
      <c r="AA41" s="43"/>
      <c r="AB41" s="43"/>
      <c r="AC41" s="43"/>
      <c r="AD41" s="43"/>
      <c r="AE41" s="43"/>
      <c r="AF41" s="43"/>
      <c r="AG41" s="43"/>
      <c r="AH41" s="43"/>
      <c r="AI41" s="43"/>
      <c r="AJ41" s="43"/>
      <c r="AK41" s="43"/>
    </row>
    <row r="42" spans="1:37" s="33" customFormat="1" ht="25.5" x14ac:dyDescent="0.15">
      <c r="A42" s="41"/>
      <c r="B42" s="83"/>
      <c r="C42" s="41"/>
      <c r="D42" s="238"/>
      <c r="E42" s="82" t="s">
        <v>143</v>
      </c>
      <c r="F42" s="153" t="s">
        <v>747</v>
      </c>
      <c r="G42" s="40" t="s">
        <v>233</v>
      </c>
      <c r="H42" s="85"/>
      <c r="I42" s="12"/>
      <c r="J42" s="37"/>
      <c r="K42" s="12"/>
      <c r="L42" s="45"/>
      <c r="M42" s="45"/>
      <c r="N42" s="45"/>
      <c r="O42" s="45"/>
      <c r="P42" s="43"/>
      <c r="Q42" s="43"/>
      <c r="R42" s="43"/>
      <c r="S42" s="43"/>
      <c r="T42" s="43"/>
      <c r="U42" s="43"/>
      <c r="V42" s="43"/>
      <c r="W42" s="43"/>
      <c r="X42" s="43"/>
      <c r="Y42" s="43"/>
      <c r="Z42" s="43"/>
      <c r="AA42" s="43"/>
      <c r="AB42" s="43"/>
      <c r="AC42" s="43"/>
      <c r="AD42" s="43"/>
      <c r="AE42" s="43"/>
      <c r="AF42" s="43"/>
      <c r="AG42" s="43"/>
      <c r="AH42" s="43"/>
      <c r="AI42" s="43"/>
      <c r="AJ42" s="43"/>
      <c r="AK42" s="43"/>
    </row>
    <row r="43" spans="1:37" s="33" customFormat="1" ht="15.75" x14ac:dyDescent="0.15">
      <c r="A43" s="41"/>
      <c r="B43" s="41"/>
      <c r="C43" s="41"/>
      <c r="D43" s="41"/>
      <c r="E43" s="82" t="s">
        <v>165</v>
      </c>
      <c r="F43" s="80"/>
      <c r="G43" s="55" t="s">
        <v>226</v>
      </c>
      <c r="H43" s="82"/>
      <c r="I43" s="34"/>
      <c r="J43" s="38"/>
      <c r="K43" s="34"/>
      <c r="L43" s="45"/>
      <c r="M43" s="45"/>
      <c r="N43" s="45"/>
      <c r="O43" s="45"/>
      <c r="P43" s="43"/>
      <c r="Q43" s="43"/>
      <c r="R43" s="43"/>
      <c r="S43" s="43"/>
      <c r="T43" s="43"/>
      <c r="U43" s="43"/>
      <c r="V43" s="43"/>
      <c r="W43" s="43"/>
      <c r="X43" s="43"/>
      <c r="Y43" s="43"/>
      <c r="Z43" s="43"/>
      <c r="AA43" s="43"/>
      <c r="AB43" s="43"/>
      <c r="AC43" s="43"/>
      <c r="AD43" s="43"/>
      <c r="AE43" s="43"/>
      <c r="AF43" s="43"/>
      <c r="AG43" s="43"/>
      <c r="AH43" s="43"/>
      <c r="AI43" s="43"/>
      <c r="AJ43" s="43"/>
      <c r="AK43" s="43"/>
    </row>
    <row r="44" spans="1:37" s="33" customFormat="1" ht="25.15" customHeight="1" x14ac:dyDescent="0.15">
      <c r="A44" s="41"/>
      <c r="B44" s="82" t="s">
        <v>235</v>
      </c>
      <c r="C44" s="232" t="s">
        <v>281</v>
      </c>
      <c r="D44" s="206" t="s">
        <v>556</v>
      </c>
      <c r="E44" s="82" t="s">
        <v>236</v>
      </c>
      <c r="F44" s="48"/>
      <c r="G44" s="55" t="s">
        <v>248</v>
      </c>
      <c r="H44" s="54"/>
      <c r="I44" s="12"/>
      <c r="J44" s="12"/>
      <c r="K44" s="12"/>
      <c r="L44" s="45"/>
      <c r="M44" s="45"/>
      <c r="N44" s="45"/>
      <c r="O44" s="45"/>
      <c r="P44" s="43"/>
      <c r="Q44" s="43"/>
      <c r="R44" s="43"/>
      <c r="S44" s="43"/>
      <c r="T44" s="43"/>
      <c r="U44" s="43"/>
      <c r="V44" s="43"/>
      <c r="W44" s="43"/>
      <c r="X44" s="43"/>
      <c r="Y44" s="43"/>
      <c r="Z44" s="43"/>
      <c r="AA44" s="43"/>
      <c r="AB44" s="43"/>
      <c r="AC44" s="43"/>
      <c r="AD44" s="43"/>
      <c r="AE44" s="43"/>
      <c r="AF44" s="43"/>
      <c r="AG44" s="43"/>
      <c r="AH44" s="43"/>
      <c r="AI44" s="43"/>
      <c r="AJ44" s="43"/>
      <c r="AK44" s="43"/>
    </row>
    <row r="45" spans="1:37" s="33" customFormat="1" ht="15.75" x14ac:dyDescent="0.15">
      <c r="A45" s="41"/>
      <c r="B45" s="83"/>
      <c r="C45" s="242"/>
      <c r="D45" s="238"/>
      <c r="E45" s="82" t="s">
        <v>231</v>
      </c>
      <c r="F45" s="80"/>
      <c r="G45" s="114" t="s">
        <v>230</v>
      </c>
      <c r="H45" s="85"/>
      <c r="I45" s="12"/>
      <c r="J45" s="12"/>
      <c r="K45" s="12"/>
      <c r="L45" s="45"/>
      <c r="M45" s="45"/>
      <c r="N45" s="45"/>
      <c r="O45" s="45"/>
      <c r="P45" s="43"/>
      <c r="Q45" s="43"/>
      <c r="R45" s="43"/>
      <c r="S45" s="43"/>
      <c r="T45" s="43"/>
      <c r="U45" s="43"/>
      <c r="V45" s="43"/>
      <c r="W45" s="43"/>
      <c r="X45" s="43"/>
      <c r="Y45" s="43"/>
      <c r="Z45" s="43"/>
      <c r="AA45" s="43"/>
      <c r="AB45" s="43"/>
      <c r="AC45" s="43"/>
      <c r="AD45" s="43"/>
      <c r="AE45" s="43"/>
      <c r="AF45" s="43"/>
      <c r="AG45" s="43"/>
      <c r="AH45" s="43"/>
      <c r="AI45" s="43"/>
      <c r="AJ45" s="43"/>
      <c r="AK45" s="43"/>
    </row>
    <row r="46" spans="1:37" s="33" customFormat="1" ht="15.75" x14ac:dyDescent="0.15">
      <c r="A46" s="41"/>
      <c r="B46" s="83"/>
      <c r="C46" s="242"/>
      <c r="D46" s="238"/>
      <c r="E46" s="82" t="s">
        <v>129</v>
      </c>
      <c r="F46" s="80"/>
      <c r="G46" s="114" t="s">
        <v>230</v>
      </c>
      <c r="H46" s="85"/>
      <c r="I46" s="12"/>
      <c r="J46" s="37"/>
      <c r="K46" s="12"/>
      <c r="L46" s="45"/>
      <c r="M46" s="45"/>
      <c r="N46" s="45"/>
      <c r="O46" s="45"/>
      <c r="P46" s="43"/>
      <c r="Q46" s="43"/>
      <c r="R46" s="43"/>
      <c r="S46" s="43"/>
      <c r="T46" s="43"/>
      <c r="U46" s="43"/>
      <c r="V46" s="43"/>
      <c r="W46" s="43"/>
      <c r="X46" s="43"/>
      <c r="Y46" s="43"/>
      <c r="Z46" s="43"/>
      <c r="AA46" s="43"/>
      <c r="AB46" s="43"/>
      <c r="AC46" s="43"/>
      <c r="AD46" s="43"/>
      <c r="AE46" s="43"/>
      <c r="AF46" s="43"/>
      <c r="AG46" s="43"/>
      <c r="AH46" s="43"/>
      <c r="AI46" s="43"/>
      <c r="AJ46" s="43"/>
      <c r="AK46" s="43"/>
    </row>
    <row r="47" spans="1:37" s="43" customFormat="1" ht="15" customHeight="1" x14ac:dyDescent="0.15">
      <c r="A47" s="41"/>
      <c r="B47" s="83"/>
      <c r="C47" s="242"/>
      <c r="D47" s="238"/>
      <c r="E47" s="82" t="s">
        <v>133</v>
      </c>
      <c r="F47" s="91"/>
      <c r="G47" s="114" t="s">
        <v>230</v>
      </c>
      <c r="H47" s="85"/>
      <c r="I47" s="50"/>
      <c r="J47" s="51"/>
      <c r="K47" s="50"/>
      <c r="L47" s="45"/>
      <c r="M47" s="45"/>
      <c r="N47" s="45"/>
      <c r="O47" s="45"/>
    </row>
    <row r="48" spans="1:37" s="33" customFormat="1" ht="51" x14ac:dyDescent="0.15">
      <c r="A48" s="41"/>
      <c r="B48" s="83"/>
      <c r="C48" s="242"/>
      <c r="D48" s="238"/>
      <c r="E48" s="82" t="s">
        <v>120</v>
      </c>
      <c r="F48" s="80" t="s">
        <v>251</v>
      </c>
      <c r="G48" s="40" t="s">
        <v>237</v>
      </c>
      <c r="H48" s="85"/>
      <c r="I48" s="12"/>
      <c r="J48" s="37"/>
      <c r="K48" s="12"/>
      <c r="L48" s="45"/>
      <c r="M48" s="45"/>
      <c r="N48" s="45"/>
      <c r="O48" s="45"/>
      <c r="P48" s="43"/>
      <c r="Q48" s="43"/>
      <c r="R48" s="43"/>
      <c r="S48" s="43"/>
      <c r="T48" s="43"/>
      <c r="U48" s="43"/>
      <c r="V48" s="43"/>
      <c r="W48" s="43"/>
      <c r="X48" s="43"/>
      <c r="Y48" s="43"/>
      <c r="Z48" s="43"/>
      <c r="AA48" s="43"/>
      <c r="AB48" s="43"/>
      <c r="AC48" s="43"/>
      <c r="AD48" s="43"/>
      <c r="AE48" s="43"/>
      <c r="AF48" s="43"/>
      <c r="AG48" s="43"/>
      <c r="AH48" s="43"/>
      <c r="AI48" s="43"/>
      <c r="AJ48" s="43"/>
      <c r="AK48" s="43"/>
    </row>
    <row r="49" spans="1:37" s="33" customFormat="1" ht="51" x14ac:dyDescent="0.15">
      <c r="A49" s="41"/>
      <c r="B49" s="83"/>
      <c r="C49" s="242"/>
      <c r="D49" s="238"/>
      <c r="E49" s="82" t="s">
        <v>143</v>
      </c>
      <c r="F49" s="80" t="s">
        <v>252</v>
      </c>
      <c r="G49" s="40" t="s">
        <v>238</v>
      </c>
      <c r="H49" s="85"/>
      <c r="I49" s="12"/>
      <c r="J49" s="37"/>
      <c r="K49" s="12"/>
      <c r="L49" s="45"/>
      <c r="M49" s="45"/>
      <c r="N49" s="45"/>
      <c r="O49" s="45"/>
      <c r="P49" s="43"/>
      <c r="Q49" s="43"/>
      <c r="R49" s="43"/>
      <c r="S49" s="43"/>
      <c r="T49" s="43"/>
      <c r="U49" s="43"/>
      <c r="V49" s="43"/>
      <c r="W49" s="43"/>
      <c r="X49" s="43"/>
      <c r="Y49" s="43"/>
      <c r="Z49" s="43"/>
      <c r="AA49" s="43"/>
      <c r="AB49" s="43"/>
      <c r="AC49" s="43"/>
      <c r="AD49" s="43"/>
      <c r="AE49" s="43"/>
      <c r="AF49" s="43"/>
      <c r="AG49" s="43"/>
      <c r="AH49" s="43"/>
      <c r="AI49" s="43"/>
      <c r="AJ49" s="43"/>
      <c r="AK49" s="43"/>
    </row>
    <row r="50" spans="1:37" s="33" customFormat="1" ht="15.75" x14ac:dyDescent="0.15">
      <c r="A50" s="41"/>
      <c r="B50" s="41"/>
      <c r="C50" s="242"/>
      <c r="D50" s="238"/>
      <c r="E50" s="82" t="s">
        <v>165</v>
      </c>
      <c r="F50" s="80"/>
      <c r="G50" s="55" t="s">
        <v>254</v>
      </c>
      <c r="H50" s="82"/>
      <c r="I50" s="34"/>
      <c r="J50" s="38"/>
      <c r="K50" s="34"/>
      <c r="L50" s="45"/>
      <c r="M50" s="45"/>
      <c r="N50" s="45"/>
      <c r="O50" s="45"/>
      <c r="P50" s="43"/>
      <c r="Q50" s="43"/>
      <c r="R50" s="43"/>
      <c r="S50" s="43"/>
      <c r="T50" s="43"/>
      <c r="U50" s="43"/>
      <c r="V50" s="43"/>
      <c r="W50" s="43"/>
      <c r="X50" s="43"/>
      <c r="Y50" s="43"/>
      <c r="Z50" s="43"/>
      <c r="AA50" s="43"/>
      <c r="AB50" s="43"/>
      <c r="AC50" s="43"/>
      <c r="AD50" s="43"/>
      <c r="AE50" s="43"/>
      <c r="AF50" s="43"/>
      <c r="AG50" s="43"/>
      <c r="AH50" s="43"/>
      <c r="AI50" s="43"/>
      <c r="AJ50" s="43"/>
      <c r="AK50" s="43"/>
    </row>
    <row r="51" spans="1:37" s="33" customFormat="1" ht="25.5" x14ac:dyDescent="0.15">
      <c r="A51" s="41"/>
      <c r="B51" s="41"/>
      <c r="C51" s="233"/>
      <c r="D51" s="207"/>
      <c r="E51" s="84"/>
      <c r="F51" s="81"/>
      <c r="G51" s="55" t="s">
        <v>253</v>
      </c>
      <c r="H51" s="82"/>
      <c r="I51" s="34"/>
      <c r="J51" s="38"/>
      <c r="K51" s="34"/>
      <c r="L51" s="45"/>
      <c r="M51" s="45"/>
      <c r="N51" s="45"/>
      <c r="O51" s="45"/>
      <c r="P51" s="43"/>
      <c r="Q51" s="43"/>
      <c r="R51" s="43"/>
      <c r="S51" s="43"/>
      <c r="T51" s="43"/>
      <c r="U51" s="43"/>
      <c r="V51" s="43"/>
      <c r="W51" s="43"/>
      <c r="X51" s="43"/>
      <c r="Y51" s="43"/>
      <c r="Z51" s="43"/>
      <c r="AA51" s="43"/>
      <c r="AB51" s="43"/>
      <c r="AC51" s="43"/>
      <c r="AD51" s="43"/>
      <c r="AE51" s="43"/>
      <c r="AF51" s="43"/>
      <c r="AG51" s="43"/>
      <c r="AH51" s="43"/>
      <c r="AI51" s="43"/>
      <c r="AJ51" s="43"/>
      <c r="AK51" s="43"/>
    </row>
    <row r="52" spans="1:37" s="33" customFormat="1" ht="25.15" customHeight="1" x14ac:dyDescent="0.15">
      <c r="A52" s="41"/>
      <c r="B52" s="82" t="s">
        <v>255</v>
      </c>
      <c r="C52" s="232" t="s">
        <v>256</v>
      </c>
      <c r="D52" s="206" t="s">
        <v>557</v>
      </c>
      <c r="E52" s="82" t="s">
        <v>236</v>
      </c>
      <c r="F52" s="48"/>
      <c r="G52" s="55" t="s">
        <v>248</v>
      </c>
      <c r="H52" s="54"/>
      <c r="I52" s="12"/>
      <c r="J52" s="12"/>
      <c r="K52" s="12"/>
      <c r="L52" s="45"/>
      <c r="M52" s="45"/>
      <c r="N52" s="45"/>
      <c r="O52" s="45"/>
      <c r="P52" s="43"/>
      <c r="Q52" s="43"/>
      <c r="R52" s="43"/>
      <c r="S52" s="43"/>
      <c r="T52" s="43"/>
      <c r="U52" s="43"/>
      <c r="V52" s="43"/>
      <c r="W52" s="43"/>
      <c r="X52" s="43"/>
      <c r="Y52" s="43"/>
      <c r="Z52" s="43"/>
      <c r="AA52" s="43"/>
      <c r="AB52" s="43"/>
      <c r="AC52" s="43"/>
      <c r="AD52" s="43"/>
      <c r="AE52" s="43"/>
      <c r="AF52" s="43"/>
      <c r="AG52" s="43"/>
      <c r="AH52" s="43"/>
      <c r="AI52" s="43"/>
      <c r="AJ52" s="43"/>
      <c r="AK52" s="43"/>
    </row>
    <row r="53" spans="1:37" s="33" customFormat="1" ht="15.75" x14ac:dyDescent="0.15">
      <c r="A53" s="41"/>
      <c r="B53" s="83"/>
      <c r="C53" s="242"/>
      <c r="D53" s="238"/>
      <c r="E53" s="82" t="s">
        <v>231</v>
      </c>
      <c r="F53" s="80"/>
      <c r="G53" s="114" t="s">
        <v>230</v>
      </c>
      <c r="H53" s="85"/>
      <c r="I53" s="12"/>
      <c r="J53" s="12"/>
      <c r="K53" s="12"/>
      <c r="L53" s="45"/>
      <c r="M53" s="45"/>
      <c r="N53" s="45"/>
      <c r="O53" s="45"/>
      <c r="P53" s="43"/>
      <c r="Q53" s="43"/>
      <c r="R53" s="43"/>
      <c r="S53" s="43"/>
      <c r="T53" s="43"/>
      <c r="U53" s="43"/>
      <c r="V53" s="43"/>
      <c r="W53" s="43"/>
      <c r="X53" s="43"/>
      <c r="Y53" s="43"/>
      <c r="Z53" s="43"/>
      <c r="AA53" s="43"/>
      <c r="AB53" s="43"/>
      <c r="AC53" s="43"/>
      <c r="AD53" s="43"/>
      <c r="AE53" s="43"/>
      <c r="AF53" s="43"/>
      <c r="AG53" s="43"/>
      <c r="AH53" s="43"/>
      <c r="AI53" s="43"/>
      <c r="AJ53" s="43"/>
      <c r="AK53" s="43"/>
    </row>
    <row r="54" spans="1:37" s="33" customFormat="1" ht="15.75" x14ac:dyDescent="0.15">
      <c r="A54" s="41"/>
      <c r="B54" s="83"/>
      <c r="C54" s="242"/>
      <c r="D54" s="238"/>
      <c r="E54" s="82" t="s">
        <v>129</v>
      </c>
      <c r="F54" s="80"/>
      <c r="G54" s="114" t="s">
        <v>230</v>
      </c>
      <c r="H54" s="85"/>
      <c r="I54" s="12"/>
      <c r="J54" s="37"/>
      <c r="K54" s="12"/>
      <c r="L54" s="45"/>
      <c r="M54" s="45"/>
      <c r="N54" s="45"/>
      <c r="O54" s="45"/>
      <c r="P54" s="43"/>
      <c r="Q54" s="43"/>
      <c r="R54" s="43"/>
      <c r="S54" s="43"/>
      <c r="T54" s="43"/>
      <c r="U54" s="43"/>
      <c r="V54" s="43"/>
      <c r="W54" s="43"/>
      <c r="X54" s="43"/>
      <c r="Y54" s="43"/>
      <c r="Z54" s="43"/>
      <c r="AA54" s="43"/>
      <c r="AB54" s="43"/>
      <c r="AC54" s="43"/>
      <c r="AD54" s="43"/>
      <c r="AE54" s="43"/>
      <c r="AF54" s="43"/>
      <c r="AG54" s="43"/>
      <c r="AH54" s="43"/>
      <c r="AI54" s="43"/>
      <c r="AJ54" s="43"/>
      <c r="AK54" s="43"/>
    </row>
    <row r="55" spans="1:37" s="43" customFormat="1" ht="15" customHeight="1" x14ac:dyDescent="0.15">
      <c r="A55" s="41"/>
      <c r="B55" s="83"/>
      <c r="C55" s="242"/>
      <c r="D55" s="238"/>
      <c r="E55" s="82" t="s">
        <v>133</v>
      </c>
      <c r="F55" s="91"/>
      <c r="G55" s="114" t="s">
        <v>230</v>
      </c>
      <c r="H55" s="85"/>
      <c r="I55" s="50"/>
      <c r="J55" s="51"/>
      <c r="K55" s="50"/>
      <c r="L55" s="45"/>
      <c r="M55" s="45"/>
      <c r="N55" s="45"/>
      <c r="O55" s="45"/>
    </row>
    <row r="56" spans="1:37" s="33" customFormat="1" ht="51" x14ac:dyDescent="0.15">
      <c r="A56" s="41"/>
      <c r="B56" s="83"/>
      <c r="C56" s="242"/>
      <c r="D56" s="238"/>
      <c r="E56" s="82" t="s">
        <v>120</v>
      </c>
      <c r="F56" s="80" t="s">
        <v>251</v>
      </c>
      <c r="G56" s="40" t="s">
        <v>257</v>
      </c>
      <c r="H56" s="85"/>
      <c r="I56" s="12"/>
      <c r="J56" s="37"/>
      <c r="K56" s="12"/>
      <c r="L56" s="45"/>
      <c r="M56" s="45"/>
      <c r="N56" s="45"/>
      <c r="O56" s="45"/>
      <c r="P56" s="43"/>
      <c r="Q56" s="43"/>
      <c r="R56" s="43"/>
      <c r="S56" s="43"/>
      <c r="T56" s="43"/>
      <c r="U56" s="43"/>
      <c r="V56" s="43"/>
      <c r="W56" s="43"/>
      <c r="X56" s="43"/>
      <c r="Y56" s="43"/>
      <c r="Z56" s="43"/>
      <c r="AA56" s="43"/>
      <c r="AB56" s="43"/>
      <c r="AC56" s="43"/>
      <c r="AD56" s="43"/>
      <c r="AE56" s="43"/>
      <c r="AF56" s="43"/>
      <c r="AG56" s="43"/>
      <c r="AH56" s="43"/>
      <c r="AI56" s="43"/>
      <c r="AJ56" s="43"/>
      <c r="AK56" s="43"/>
    </row>
    <row r="57" spans="1:37" s="33" customFormat="1" ht="51" x14ac:dyDescent="0.15">
      <c r="A57" s="41"/>
      <c r="B57" s="83"/>
      <c r="C57" s="242"/>
      <c r="D57" s="238"/>
      <c r="E57" s="82" t="s">
        <v>143</v>
      </c>
      <c r="F57" s="80" t="s">
        <v>252</v>
      </c>
      <c r="G57" s="40" t="s">
        <v>257</v>
      </c>
      <c r="H57" s="85"/>
      <c r="I57" s="12"/>
      <c r="J57" s="37"/>
      <c r="K57" s="12"/>
      <c r="L57" s="45"/>
      <c r="M57" s="45"/>
      <c r="N57" s="45"/>
      <c r="O57" s="45"/>
      <c r="P57" s="43"/>
      <c r="Q57" s="43"/>
      <c r="R57" s="43"/>
      <c r="S57" s="43"/>
      <c r="T57" s="43"/>
      <c r="U57" s="43"/>
      <c r="V57" s="43"/>
      <c r="W57" s="43"/>
      <c r="X57" s="43"/>
      <c r="Y57" s="43"/>
      <c r="Z57" s="43"/>
      <c r="AA57" s="43"/>
      <c r="AB57" s="43"/>
      <c r="AC57" s="43"/>
      <c r="AD57" s="43"/>
      <c r="AE57" s="43"/>
      <c r="AF57" s="43"/>
      <c r="AG57" s="43"/>
      <c r="AH57" s="43"/>
      <c r="AI57" s="43"/>
      <c r="AJ57" s="43"/>
      <c r="AK57" s="43"/>
    </row>
    <row r="58" spans="1:37" s="33" customFormat="1" ht="15.75" x14ac:dyDescent="0.15">
      <c r="A58" s="41"/>
      <c r="B58" s="41"/>
      <c r="C58" s="242"/>
      <c r="D58" s="238"/>
      <c r="E58" s="82" t="s">
        <v>165</v>
      </c>
      <c r="F58" s="80"/>
      <c r="G58" s="55" t="s">
        <v>254</v>
      </c>
      <c r="H58" s="82"/>
      <c r="I58" s="34"/>
      <c r="J58" s="38"/>
      <c r="K58" s="34"/>
      <c r="L58" s="45"/>
      <c r="M58" s="45"/>
      <c r="N58" s="45"/>
      <c r="O58" s="45"/>
      <c r="P58" s="43"/>
      <c r="Q58" s="43"/>
      <c r="R58" s="43"/>
      <c r="S58" s="43"/>
      <c r="T58" s="43"/>
      <c r="U58" s="43"/>
      <c r="V58" s="43"/>
      <c r="W58" s="43"/>
      <c r="X58" s="43"/>
      <c r="Y58" s="43"/>
      <c r="Z58" s="43"/>
      <c r="AA58" s="43"/>
      <c r="AB58" s="43"/>
      <c r="AC58" s="43"/>
      <c r="AD58" s="43"/>
      <c r="AE58" s="43"/>
      <c r="AF58" s="43"/>
      <c r="AG58" s="43"/>
      <c r="AH58" s="43"/>
      <c r="AI58" s="43"/>
      <c r="AJ58" s="43"/>
      <c r="AK58" s="43"/>
    </row>
    <row r="59" spans="1:37" s="33" customFormat="1" ht="25.5" x14ac:dyDescent="0.15">
      <c r="A59" s="41"/>
      <c r="B59" s="41"/>
      <c r="C59" s="233"/>
      <c r="D59" s="207"/>
      <c r="E59" s="84"/>
      <c r="F59" s="81"/>
      <c r="G59" s="55" t="s">
        <v>253</v>
      </c>
      <c r="H59" s="82"/>
      <c r="I59" s="34"/>
      <c r="J59" s="38"/>
      <c r="K59" s="34"/>
      <c r="L59" s="45"/>
      <c r="M59" s="45"/>
      <c r="N59" s="45"/>
      <c r="O59" s="45"/>
      <c r="P59" s="43"/>
      <c r="Q59" s="43"/>
      <c r="R59" s="43"/>
      <c r="S59" s="43"/>
      <c r="T59" s="43"/>
      <c r="U59" s="43"/>
      <c r="V59" s="43"/>
      <c r="W59" s="43"/>
      <c r="X59" s="43"/>
      <c r="Y59" s="43"/>
      <c r="Z59" s="43"/>
      <c r="AA59" s="43"/>
      <c r="AB59" s="43"/>
      <c r="AC59" s="43"/>
      <c r="AD59" s="43"/>
      <c r="AE59" s="43"/>
      <c r="AF59" s="43"/>
      <c r="AG59" s="43"/>
      <c r="AH59" s="43"/>
      <c r="AI59" s="43"/>
      <c r="AJ59" s="43"/>
      <c r="AK59" s="43"/>
    </row>
    <row r="60" spans="1:37" s="43" customFormat="1" ht="63" customHeight="1" x14ac:dyDescent="0.15">
      <c r="A60" s="54" t="s">
        <v>146</v>
      </c>
      <c r="B60" s="56" t="s">
        <v>271</v>
      </c>
      <c r="C60" s="108" t="s">
        <v>280</v>
      </c>
      <c r="D60" s="56" t="s">
        <v>276</v>
      </c>
      <c r="E60" s="75" t="s">
        <v>259</v>
      </c>
      <c r="F60" s="243" t="s">
        <v>278</v>
      </c>
      <c r="G60" s="40" t="s">
        <v>258</v>
      </c>
      <c r="H60" s="206" t="s">
        <v>277</v>
      </c>
      <c r="I60" s="50"/>
      <c r="J60" s="51"/>
      <c r="K60" s="50"/>
      <c r="L60" s="45"/>
      <c r="M60" s="45"/>
      <c r="N60" s="45"/>
      <c r="O60" s="45"/>
    </row>
    <row r="61" spans="1:37" s="43" customFormat="1" ht="25.15" customHeight="1" x14ac:dyDescent="0.15">
      <c r="A61" s="41"/>
      <c r="B61" s="41"/>
      <c r="C61" s="109"/>
      <c r="D61" s="41"/>
      <c r="E61" s="109"/>
      <c r="F61" s="244"/>
      <c r="G61" s="40" t="s">
        <v>262</v>
      </c>
      <c r="H61" s="238"/>
      <c r="I61" s="50"/>
      <c r="J61" s="51"/>
      <c r="K61" s="50"/>
      <c r="L61" s="45"/>
      <c r="M61" s="45"/>
      <c r="N61" s="45"/>
      <c r="O61" s="45"/>
    </row>
    <row r="62" spans="1:37" s="43" customFormat="1" ht="25.15" customHeight="1" x14ac:dyDescent="0.15">
      <c r="A62" s="41"/>
      <c r="B62" s="41"/>
      <c r="C62" s="109"/>
      <c r="D62" s="41"/>
      <c r="E62" s="76"/>
      <c r="F62" s="244"/>
      <c r="G62" s="40" t="s">
        <v>260</v>
      </c>
      <c r="H62" s="238"/>
      <c r="I62" s="50"/>
      <c r="J62" s="51"/>
      <c r="K62" s="50"/>
      <c r="L62" s="45"/>
      <c r="M62" s="45"/>
      <c r="N62" s="45"/>
      <c r="O62" s="45"/>
    </row>
    <row r="63" spans="1:37" s="43" customFormat="1" ht="172.9" customHeight="1" x14ac:dyDescent="0.15">
      <c r="A63" s="41"/>
      <c r="B63" s="41"/>
      <c r="C63" s="109"/>
      <c r="D63" s="41"/>
      <c r="E63" s="76"/>
      <c r="F63" s="249"/>
      <c r="G63" s="79" t="s">
        <v>261</v>
      </c>
      <c r="H63" s="207"/>
      <c r="I63" s="50"/>
      <c r="J63" s="51"/>
      <c r="K63" s="50"/>
      <c r="L63" s="45"/>
      <c r="M63" s="45"/>
      <c r="N63" s="45"/>
      <c r="O63" s="45"/>
    </row>
    <row r="64" spans="1:37" s="43" customFormat="1" ht="15.75" x14ac:dyDescent="0.15">
      <c r="A64" s="41"/>
      <c r="B64" s="41"/>
      <c r="C64" s="41"/>
      <c r="D64" s="41"/>
      <c r="E64" s="239" t="s">
        <v>147</v>
      </c>
      <c r="F64" s="243" t="s">
        <v>148</v>
      </c>
      <c r="G64" s="40" t="s">
        <v>242</v>
      </c>
      <c r="H64" s="232" t="s">
        <v>149</v>
      </c>
      <c r="I64" s="50"/>
      <c r="J64" s="51"/>
      <c r="K64" s="50"/>
      <c r="L64" s="45"/>
      <c r="M64" s="45"/>
      <c r="N64" s="45"/>
      <c r="O64" s="45"/>
    </row>
    <row r="65" spans="1:37" s="43" customFormat="1" ht="25.5" x14ac:dyDescent="0.15">
      <c r="A65" s="41"/>
      <c r="B65" s="41"/>
      <c r="C65" s="41"/>
      <c r="D65" s="41"/>
      <c r="E65" s="240"/>
      <c r="F65" s="244"/>
      <c r="G65" s="40" t="s">
        <v>150</v>
      </c>
      <c r="H65" s="242"/>
      <c r="I65" s="50"/>
      <c r="J65" s="51"/>
      <c r="K65" s="50"/>
      <c r="L65" s="45"/>
      <c r="M65" s="45"/>
      <c r="N65" s="45"/>
      <c r="O65" s="45"/>
    </row>
    <row r="66" spans="1:37" s="43" customFormat="1" ht="15.75" x14ac:dyDescent="0.15">
      <c r="A66" s="41"/>
      <c r="B66" s="41"/>
      <c r="C66" s="41"/>
      <c r="D66" s="41"/>
      <c r="E66" s="240"/>
      <c r="F66" s="244"/>
      <c r="G66" s="40" t="s">
        <v>151</v>
      </c>
      <c r="H66" s="242"/>
      <c r="I66" s="50"/>
      <c r="J66" s="51"/>
      <c r="K66" s="50"/>
      <c r="L66" s="45"/>
      <c r="M66" s="45"/>
      <c r="N66" s="45"/>
      <c r="O66" s="45"/>
    </row>
    <row r="67" spans="1:37" s="43" customFormat="1" ht="15.75" x14ac:dyDescent="0.15">
      <c r="A67" s="41"/>
      <c r="B67" s="41"/>
      <c r="C67" s="41"/>
      <c r="D67" s="41"/>
      <c r="E67" s="240"/>
      <c r="F67" s="244"/>
      <c r="G67" s="40" t="s">
        <v>152</v>
      </c>
      <c r="H67" s="242"/>
      <c r="I67" s="50"/>
      <c r="J67" s="51"/>
      <c r="K67" s="50"/>
      <c r="L67" s="45"/>
      <c r="M67" s="45"/>
      <c r="N67" s="45"/>
      <c r="O67" s="45"/>
    </row>
    <row r="68" spans="1:37" s="43" customFormat="1" ht="15.75" x14ac:dyDescent="0.15">
      <c r="A68" s="41"/>
      <c r="B68" s="41"/>
      <c r="C68" s="41"/>
      <c r="D68" s="41"/>
      <c r="E68" s="240"/>
      <c r="F68" s="244"/>
      <c r="G68" s="40" t="s">
        <v>263</v>
      </c>
      <c r="H68" s="242"/>
      <c r="I68" s="50"/>
      <c r="J68" s="51"/>
      <c r="K68" s="50"/>
      <c r="L68" s="45"/>
      <c r="M68" s="45"/>
      <c r="N68" s="45"/>
      <c r="O68" s="45"/>
    </row>
    <row r="69" spans="1:37" s="43" customFormat="1" ht="15.75" x14ac:dyDescent="0.15">
      <c r="A69" s="41"/>
      <c r="B69" s="41"/>
      <c r="C69" s="41"/>
      <c r="D69" s="41"/>
      <c r="E69" s="240"/>
      <c r="F69" s="244"/>
      <c r="G69" s="40" t="s">
        <v>153</v>
      </c>
      <c r="H69" s="242"/>
      <c r="I69" s="50"/>
      <c r="J69" s="51"/>
      <c r="K69" s="50"/>
      <c r="L69" s="45"/>
      <c r="M69" s="45"/>
      <c r="N69" s="45"/>
      <c r="O69" s="45"/>
    </row>
    <row r="70" spans="1:37" s="43" customFormat="1" ht="63.75" x14ac:dyDescent="0.15">
      <c r="A70" s="41"/>
      <c r="B70" s="41"/>
      <c r="C70" s="41"/>
      <c r="D70" s="41"/>
      <c r="E70" s="240"/>
      <c r="F70" s="244"/>
      <c r="G70" s="92" t="s">
        <v>154</v>
      </c>
      <c r="H70" s="242"/>
      <c r="I70" s="50"/>
      <c r="J70" s="51"/>
      <c r="K70" s="50"/>
      <c r="L70" s="45"/>
      <c r="M70" s="45"/>
      <c r="N70" s="45"/>
      <c r="O70" s="45"/>
    </row>
    <row r="71" spans="1:37" s="43" customFormat="1" ht="41.25" customHeight="1" x14ac:dyDescent="0.15">
      <c r="A71" s="41"/>
      <c r="B71" s="41"/>
      <c r="C71" s="41"/>
      <c r="D71" s="41"/>
      <c r="E71" s="240"/>
      <c r="F71" s="249"/>
      <c r="G71" s="40" t="s">
        <v>155</v>
      </c>
      <c r="H71" s="242"/>
      <c r="I71" s="50"/>
      <c r="J71" s="51"/>
      <c r="K71" s="50"/>
      <c r="L71" s="45"/>
      <c r="M71" s="45"/>
      <c r="N71" s="45"/>
      <c r="O71" s="45"/>
    </row>
    <row r="72" spans="1:37" s="33" customFormat="1" ht="15.75" x14ac:dyDescent="0.15">
      <c r="A72" s="41"/>
      <c r="B72" s="41"/>
      <c r="C72" s="41"/>
      <c r="D72" s="41"/>
      <c r="E72" s="75" t="s">
        <v>156</v>
      </c>
      <c r="F72" s="243" t="s">
        <v>157</v>
      </c>
      <c r="G72" s="40" t="s">
        <v>158</v>
      </c>
      <c r="H72" s="232" t="s">
        <v>159</v>
      </c>
      <c r="I72" s="12"/>
      <c r="J72" s="37"/>
      <c r="K72" s="12"/>
      <c r="L72" s="45"/>
      <c r="M72" s="45"/>
      <c r="N72" s="45"/>
      <c r="O72" s="45"/>
      <c r="P72" s="43"/>
      <c r="Q72" s="43"/>
      <c r="R72" s="43"/>
      <c r="S72" s="43"/>
      <c r="T72" s="43"/>
      <c r="U72" s="43"/>
      <c r="V72" s="43"/>
      <c r="W72" s="43"/>
      <c r="X72" s="43"/>
      <c r="Y72" s="43"/>
      <c r="Z72" s="43"/>
      <c r="AA72" s="43"/>
      <c r="AB72" s="43"/>
      <c r="AC72" s="43"/>
      <c r="AD72" s="43"/>
      <c r="AE72" s="43"/>
      <c r="AF72" s="43"/>
      <c r="AG72" s="43"/>
      <c r="AH72" s="43"/>
      <c r="AI72" s="43"/>
      <c r="AJ72" s="43"/>
      <c r="AK72" s="43"/>
    </row>
    <row r="73" spans="1:37" s="33" customFormat="1" ht="43.9" customHeight="1" x14ac:dyDescent="0.15">
      <c r="A73" s="41"/>
      <c r="B73" s="41"/>
      <c r="C73" s="41"/>
      <c r="D73" s="41"/>
      <c r="E73" s="41"/>
      <c r="F73" s="249"/>
      <c r="G73" s="40" t="s">
        <v>264</v>
      </c>
      <c r="H73" s="207"/>
      <c r="I73" s="12"/>
      <c r="J73" s="37"/>
      <c r="K73" s="12"/>
      <c r="L73" s="45"/>
      <c r="M73" s="45"/>
      <c r="N73" s="45"/>
      <c r="O73" s="45"/>
      <c r="P73" s="43"/>
      <c r="Q73" s="43"/>
      <c r="R73" s="43"/>
      <c r="S73" s="43"/>
      <c r="T73" s="43"/>
      <c r="U73" s="43"/>
      <c r="V73" s="43"/>
      <c r="W73" s="43"/>
      <c r="X73" s="43"/>
      <c r="Y73" s="43"/>
      <c r="Z73" s="43"/>
      <c r="AA73" s="43"/>
      <c r="AB73" s="43"/>
      <c r="AC73" s="43"/>
      <c r="AD73" s="43"/>
      <c r="AE73" s="43"/>
      <c r="AF73" s="43"/>
      <c r="AG73" s="43"/>
      <c r="AH73" s="43"/>
      <c r="AI73" s="43"/>
      <c r="AJ73" s="43"/>
      <c r="AK73" s="43"/>
    </row>
    <row r="74" spans="1:37" s="33" customFormat="1" ht="89.25" x14ac:dyDescent="0.15">
      <c r="A74" s="41"/>
      <c r="B74" s="41"/>
      <c r="C74" s="41"/>
      <c r="D74" s="41"/>
      <c r="E74" s="75" t="s">
        <v>160</v>
      </c>
      <c r="F74" s="70" t="s">
        <v>265</v>
      </c>
      <c r="G74" s="40" t="s">
        <v>161</v>
      </c>
      <c r="H74" s="93" t="s">
        <v>243</v>
      </c>
      <c r="I74" s="34"/>
      <c r="J74" s="38"/>
      <c r="K74" s="34"/>
      <c r="L74" s="45"/>
      <c r="M74" s="45"/>
      <c r="N74" s="45"/>
      <c r="O74" s="45"/>
      <c r="P74" s="43"/>
      <c r="Q74" s="43"/>
      <c r="R74" s="43"/>
      <c r="S74" s="43"/>
      <c r="T74" s="43"/>
      <c r="U74" s="43"/>
      <c r="V74" s="43"/>
      <c r="W74" s="43"/>
      <c r="X74" s="43"/>
      <c r="Y74" s="43"/>
      <c r="Z74" s="43"/>
      <c r="AA74" s="43"/>
      <c r="AB74" s="43"/>
      <c r="AC74" s="43"/>
      <c r="AD74" s="43"/>
      <c r="AE74" s="43"/>
      <c r="AF74" s="43"/>
      <c r="AG74" s="43"/>
      <c r="AH74" s="43"/>
      <c r="AI74" s="43"/>
      <c r="AJ74" s="43"/>
      <c r="AK74" s="43"/>
    </row>
    <row r="75" spans="1:37" s="33" customFormat="1" ht="15" customHeight="1" x14ac:dyDescent="0.15">
      <c r="A75" s="41"/>
      <c r="B75" s="41"/>
      <c r="C75" s="41"/>
      <c r="D75" s="41"/>
      <c r="E75" s="206" t="s">
        <v>183</v>
      </c>
      <c r="F75" s="243" t="s">
        <v>324</v>
      </c>
      <c r="G75" s="108" t="s">
        <v>266</v>
      </c>
      <c r="H75" s="250" t="s">
        <v>162</v>
      </c>
      <c r="I75" s="34"/>
      <c r="J75" s="38"/>
      <c r="K75" s="34"/>
      <c r="L75" s="45"/>
      <c r="M75" s="45"/>
      <c r="N75" s="45"/>
      <c r="O75" s="45"/>
      <c r="P75" s="43"/>
      <c r="Q75" s="43"/>
      <c r="R75" s="43"/>
      <c r="S75" s="43"/>
      <c r="T75" s="43"/>
      <c r="U75" s="43"/>
      <c r="V75" s="43"/>
      <c r="W75" s="43"/>
      <c r="X75" s="43"/>
      <c r="Y75" s="43"/>
      <c r="Z75" s="43"/>
      <c r="AA75" s="43"/>
      <c r="AB75" s="43"/>
      <c r="AC75" s="43"/>
      <c r="AD75" s="43"/>
      <c r="AE75" s="43"/>
      <c r="AF75" s="43"/>
      <c r="AG75" s="43"/>
      <c r="AH75" s="43"/>
      <c r="AI75" s="43"/>
      <c r="AJ75" s="43"/>
      <c r="AK75" s="43"/>
    </row>
    <row r="76" spans="1:37" s="33" customFormat="1" ht="15.75" x14ac:dyDescent="0.15">
      <c r="A76" s="41"/>
      <c r="B76" s="76"/>
      <c r="C76" s="41"/>
      <c r="D76" s="41"/>
      <c r="E76" s="238"/>
      <c r="F76" s="244"/>
      <c r="G76" s="108" t="s">
        <v>267</v>
      </c>
      <c r="H76" s="251"/>
      <c r="I76" s="34"/>
      <c r="J76" s="38"/>
      <c r="K76" s="34"/>
      <c r="L76" s="45"/>
      <c r="M76" s="45"/>
      <c r="N76" s="45"/>
      <c r="O76" s="45"/>
      <c r="P76" s="43"/>
      <c r="Q76" s="43"/>
      <c r="R76" s="43"/>
      <c r="S76" s="43"/>
      <c r="T76" s="43"/>
      <c r="U76" s="43"/>
      <c r="V76" s="43"/>
      <c r="W76" s="43"/>
      <c r="X76" s="43"/>
      <c r="Y76" s="43"/>
      <c r="Z76" s="43"/>
      <c r="AA76" s="43"/>
      <c r="AB76" s="43"/>
      <c r="AC76" s="43"/>
      <c r="AD76" s="43"/>
      <c r="AE76" s="43"/>
      <c r="AF76" s="43"/>
      <c r="AG76" s="43"/>
      <c r="AH76" s="43"/>
      <c r="AI76" s="43"/>
      <c r="AJ76" s="43"/>
      <c r="AK76" s="43"/>
    </row>
    <row r="77" spans="1:37" s="33" customFormat="1" ht="15.75" x14ac:dyDescent="0.15">
      <c r="A77" s="41"/>
      <c r="B77" s="76"/>
      <c r="C77" s="41"/>
      <c r="D77" s="41"/>
      <c r="E77" s="238"/>
      <c r="F77" s="244"/>
      <c r="G77" s="108" t="s">
        <v>268</v>
      </c>
      <c r="H77" s="251"/>
      <c r="I77" s="34"/>
      <c r="J77" s="38"/>
      <c r="K77" s="34"/>
      <c r="L77" s="45"/>
      <c r="M77" s="45"/>
      <c r="N77" s="45"/>
      <c r="O77" s="45"/>
      <c r="P77" s="43"/>
      <c r="Q77" s="43"/>
      <c r="R77" s="43"/>
      <c r="S77" s="43"/>
      <c r="T77" s="43"/>
      <c r="U77" s="43"/>
      <c r="V77" s="43"/>
      <c r="W77" s="43"/>
      <c r="X77" s="43"/>
      <c r="Y77" s="43"/>
      <c r="Z77" s="43"/>
      <c r="AA77" s="43"/>
      <c r="AB77" s="43"/>
      <c r="AC77" s="43"/>
      <c r="AD77" s="43"/>
      <c r="AE77" s="43"/>
      <c r="AF77" s="43"/>
      <c r="AG77" s="43"/>
      <c r="AH77" s="43"/>
      <c r="AI77" s="43"/>
      <c r="AJ77" s="43"/>
      <c r="AK77" s="43"/>
    </row>
    <row r="78" spans="1:37" s="43" customFormat="1" ht="64.150000000000006" customHeight="1" x14ac:dyDescent="0.15">
      <c r="A78" s="41"/>
      <c r="B78" s="41"/>
      <c r="C78" s="41"/>
      <c r="D78" s="41"/>
      <c r="E78" s="238"/>
      <c r="F78" s="244"/>
      <c r="G78" s="108" t="s">
        <v>274</v>
      </c>
      <c r="H78" s="240"/>
      <c r="I78" s="94"/>
      <c r="J78" s="95"/>
      <c r="K78" s="94"/>
      <c r="L78" s="45"/>
      <c r="M78" s="45"/>
      <c r="N78" s="45"/>
      <c r="O78" s="45"/>
    </row>
    <row r="79" spans="1:37" s="43" customFormat="1" ht="15" customHeight="1" x14ac:dyDescent="0.15">
      <c r="A79" s="41"/>
      <c r="B79" s="56" t="s">
        <v>269</v>
      </c>
      <c r="C79" s="239" t="s">
        <v>745</v>
      </c>
      <c r="D79" s="239" t="s">
        <v>276</v>
      </c>
      <c r="E79" s="108" t="s">
        <v>259</v>
      </c>
      <c r="F79" s="105"/>
      <c r="G79" s="259" t="s">
        <v>272</v>
      </c>
      <c r="H79" s="206"/>
      <c r="I79" s="50"/>
      <c r="J79" s="51"/>
      <c r="K79" s="50"/>
      <c r="L79" s="45"/>
      <c r="M79" s="45"/>
      <c r="N79" s="45"/>
      <c r="O79" s="45"/>
    </row>
    <row r="80" spans="1:37" s="43" customFormat="1" ht="15" customHeight="1" x14ac:dyDescent="0.15">
      <c r="A80" s="41"/>
      <c r="B80" s="41"/>
      <c r="C80" s="240"/>
      <c r="D80" s="240"/>
      <c r="E80" s="108" t="s">
        <v>147</v>
      </c>
      <c r="F80" s="106"/>
      <c r="G80" s="260"/>
      <c r="H80" s="238"/>
      <c r="I80" s="50"/>
      <c r="J80" s="51"/>
      <c r="K80" s="50"/>
      <c r="L80" s="45"/>
      <c r="M80" s="45"/>
      <c r="N80" s="45"/>
      <c r="O80" s="45"/>
    </row>
    <row r="81" spans="1:37" s="33" customFormat="1" ht="15" customHeight="1" x14ac:dyDescent="0.15">
      <c r="A81" s="41"/>
      <c r="B81" s="41"/>
      <c r="C81" s="240"/>
      <c r="D81" s="240"/>
      <c r="E81" s="108" t="s">
        <v>156</v>
      </c>
      <c r="F81" s="106"/>
      <c r="G81" s="260"/>
      <c r="H81" s="238"/>
      <c r="I81" s="12"/>
      <c r="J81" s="37"/>
      <c r="K81" s="12"/>
      <c r="L81" s="45"/>
      <c r="M81" s="45"/>
      <c r="N81" s="45"/>
      <c r="O81" s="45"/>
      <c r="P81" s="43"/>
      <c r="Q81" s="43"/>
      <c r="R81" s="43"/>
      <c r="S81" s="43"/>
      <c r="T81" s="43"/>
      <c r="U81" s="43"/>
      <c r="V81" s="43"/>
      <c r="W81" s="43"/>
      <c r="X81" s="43"/>
      <c r="Y81" s="43"/>
      <c r="Z81" s="43"/>
      <c r="AA81" s="43"/>
      <c r="AB81" s="43"/>
      <c r="AC81" s="43"/>
      <c r="AD81" s="43"/>
      <c r="AE81" s="43"/>
      <c r="AF81" s="43"/>
      <c r="AG81" s="43"/>
      <c r="AH81" s="43"/>
      <c r="AI81" s="43"/>
      <c r="AJ81" s="43"/>
      <c r="AK81" s="43"/>
    </row>
    <row r="82" spans="1:37" s="33" customFormat="1" ht="15.75" x14ac:dyDescent="0.15">
      <c r="A82" s="41"/>
      <c r="B82" s="41"/>
      <c r="C82" s="240"/>
      <c r="D82" s="240"/>
      <c r="E82" s="108" t="s">
        <v>160</v>
      </c>
      <c r="F82" s="107"/>
      <c r="G82" s="261"/>
      <c r="H82" s="207"/>
      <c r="I82" s="34"/>
      <c r="J82" s="38"/>
      <c r="K82" s="34"/>
      <c r="L82" s="45"/>
      <c r="M82" s="45"/>
      <c r="N82" s="45"/>
      <c r="O82" s="45"/>
      <c r="P82" s="43"/>
      <c r="Q82" s="43"/>
      <c r="R82" s="43"/>
      <c r="S82" s="43"/>
      <c r="T82" s="43"/>
      <c r="U82" s="43"/>
      <c r="V82" s="43"/>
      <c r="W82" s="43"/>
      <c r="X82" s="43"/>
      <c r="Y82" s="43"/>
      <c r="Z82" s="43"/>
      <c r="AA82" s="43"/>
      <c r="AB82" s="43"/>
      <c r="AC82" s="43"/>
      <c r="AD82" s="43"/>
      <c r="AE82" s="43"/>
      <c r="AF82" s="43"/>
      <c r="AG82" s="43"/>
      <c r="AH82" s="43"/>
      <c r="AI82" s="43"/>
      <c r="AJ82" s="43"/>
      <c r="AK82" s="43"/>
    </row>
    <row r="83" spans="1:37" s="33" customFormat="1" ht="15.75" x14ac:dyDescent="0.15">
      <c r="A83" s="41"/>
      <c r="B83" s="41"/>
      <c r="C83" s="240"/>
      <c r="D83" s="240"/>
      <c r="E83" s="206" t="s">
        <v>183</v>
      </c>
      <c r="F83" s="243" t="s">
        <v>326</v>
      </c>
      <c r="G83" s="113" t="s">
        <v>266</v>
      </c>
      <c r="H83" s="250" t="s">
        <v>162</v>
      </c>
      <c r="I83" s="34"/>
      <c r="J83" s="38"/>
      <c r="K83" s="34"/>
      <c r="L83" s="45"/>
      <c r="M83" s="45"/>
      <c r="N83" s="45"/>
      <c r="O83" s="45"/>
      <c r="P83" s="43"/>
      <c r="Q83" s="43"/>
      <c r="R83" s="43"/>
      <c r="S83" s="43"/>
      <c r="T83" s="43"/>
      <c r="U83" s="43"/>
      <c r="V83" s="43"/>
      <c r="W83" s="43"/>
      <c r="X83" s="43"/>
      <c r="Y83" s="43"/>
      <c r="Z83" s="43"/>
      <c r="AA83" s="43"/>
      <c r="AB83" s="43"/>
      <c r="AC83" s="43"/>
      <c r="AD83" s="43"/>
      <c r="AE83" s="43"/>
      <c r="AF83" s="43"/>
      <c r="AG83" s="43"/>
      <c r="AH83" s="43"/>
      <c r="AI83" s="43"/>
      <c r="AJ83" s="43"/>
      <c r="AK83" s="43"/>
    </row>
    <row r="84" spans="1:37" s="33" customFormat="1" ht="15.75" x14ac:dyDescent="0.15">
      <c r="A84" s="41"/>
      <c r="B84" s="109"/>
      <c r="C84" s="240"/>
      <c r="D84" s="240"/>
      <c r="E84" s="238"/>
      <c r="F84" s="244"/>
      <c r="G84" s="113" t="s">
        <v>267</v>
      </c>
      <c r="H84" s="251"/>
      <c r="I84" s="34"/>
      <c r="J84" s="38"/>
      <c r="K84" s="34"/>
      <c r="L84" s="45"/>
      <c r="M84" s="45"/>
      <c r="N84" s="45"/>
      <c r="O84" s="45"/>
      <c r="P84" s="43"/>
      <c r="Q84" s="43"/>
      <c r="R84" s="43"/>
      <c r="S84" s="43"/>
      <c r="T84" s="43"/>
      <c r="U84" s="43"/>
      <c r="V84" s="43"/>
      <c r="W84" s="43"/>
      <c r="X84" s="43"/>
      <c r="Y84" s="43"/>
      <c r="Z84" s="43"/>
      <c r="AA84" s="43"/>
      <c r="AB84" s="43"/>
      <c r="AC84" s="43"/>
      <c r="AD84" s="43"/>
      <c r="AE84" s="43"/>
      <c r="AF84" s="43"/>
      <c r="AG84" s="43"/>
      <c r="AH84" s="43"/>
      <c r="AI84" s="43"/>
      <c r="AJ84" s="43"/>
      <c r="AK84" s="43"/>
    </row>
    <row r="85" spans="1:37" s="33" customFormat="1" ht="15.75" x14ac:dyDescent="0.15">
      <c r="A85" s="41"/>
      <c r="B85" s="109"/>
      <c r="C85" s="240"/>
      <c r="D85" s="240"/>
      <c r="E85" s="238"/>
      <c r="F85" s="244"/>
      <c r="G85" s="108" t="s">
        <v>273</v>
      </c>
      <c r="H85" s="251"/>
      <c r="I85" s="34"/>
      <c r="J85" s="38"/>
      <c r="K85" s="34"/>
      <c r="L85" s="45"/>
      <c r="M85" s="45"/>
      <c r="N85" s="45"/>
      <c r="O85" s="45"/>
      <c r="P85" s="43"/>
      <c r="Q85" s="43"/>
      <c r="R85" s="43"/>
      <c r="S85" s="43"/>
      <c r="T85" s="43"/>
      <c r="U85" s="43"/>
      <c r="V85" s="43"/>
      <c r="W85" s="43"/>
      <c r="X85" s="43"/>
      <c r="Y85" s="43"/>
      <c r="Z85" s="43"/>
      <c r="AA85" s="43"/>
      <c r="AB85" s="43"/>
      <c r="AC85" s="43"/>
      <c r="AD85" s="43"/>
      <c r="AE85" s="43"/>
      <c r="AF85" s="43"/>
      <c r="AG85" s="43"/>
      <c r="AH85" s="43"/>
      <c r="AI85" s="43"/>
      <c r="AJ85" s="43"/>
      <c r="AK85" s="43"/>
    </row>
    <row r="86" spans="1:37" s="43" customFormat="1" ht="110.45" customHeight="1" x14ac:dyDescent="0.15">
      <c r="A86" s="41"/>
      <c r="B86" s="41"/>
      <c r="C86" s="241"/>
      <c r="D86" s="241"/>
      <c r="E86" s="238"/>
      <c r="F86" s="244"/>
      <c r="G86" s="108" t="s">
        <v>274</v>
      </c>
      <c r="H86" s="240"/>
      <c r="I86" s="94"/>
      <c r="J86" s="95"/>
      <c r="K86" s="94"/>
      <c r="L86" s="45"/>
      <c r="M86" s="45"/>
      <c r="N86" s="45"/>
      <c r="O86" s="45"/>
    </row>
    <row r="87" spans="1:37" s="33" customFormat="1" ht="50.45" customHeight="1" x14ac:dyDescent="0.15">
      <c r="A87" s="54" t="s">
        <v>39</v>
      </c>
      <c r="B87" s="56" t="s">
        <v>214</v>
      </c>
      <c r="C87" s="239" t="s">
        <v>282</v>
      </c>
      <c r="D87" s="239" t="s">
        <v>283</v>
      </c>
      <c r="E87" s="108" t="s">
        <v>285</v>
      </c>
      <c r="F87" s="105" t="s">
        <v>286</v>
      </c>
      <c r="G87" s="55" t="s">
        <v>284</v>
      </c>
      <c r="H87" s="55"/>
      <c r="I87" s="34"/>
      <c r="J87" s="38"/>
      <c r="K87" s="34"/>
      <c r="L87" s="45"/>
      <c r="M87" s="45"/>
      <c r="N87" s="45"/>
      <c r="O87" s="45"/>
      <c r="P87" s="43"/>
      <c r="Q87" s="43"/>
      <c r="R87" s="43"/>
      <c r="S87" s="43"/>
      <c r="T87" s="43"/>
      <c r="U87" s="43"/>
      <c r="V87" s="43"/>
      <c r="W87" s="43"/>
      <c r="X87" s="43"/>
      <c r="Y87" s="43"/>
      <c r="Z87" s="43"/>
      <c r="AA87" s="43"/>
      <c r="AB87" s="43"/>
      <c r="AC87" s="43"/>
      <c r="AD87" s="43"/>
      <c r="AE87" s="43"/>
      <c r="AF87" s="43"/>
      <c r="AG87" s="43"/>
      <c r="AH87" s="43"/>
      <c r="AI87" s="43"/>
      <c r="AJ87" s="43"/>
      <c r="AK87" s="43"/>
    </row>
    <row r="88" spans="1:37" s="33" customFormat="1" ht="15.75" x14ac:dyDescent="0.15">
      <c r="A88" s="41"/>
      <c r="B88" s="41"/>
      <c r="C88" s="240"/>
      <c r="D88" s="240"/>
      <c r="E88" s="75" t="s">
        <v>163</v>
      </c>
      <c r="F88" s="243" t="s">
        <v>325</v>
      </c>
      <c r="G88" s="40" t="s">
        <v>287</v>
      </c>
      <c r="H88" s="239" t="s">
        <v>164</v>
      </c>
      <c r="I88" s="34"/>
      <c r="J88" s="38"/>
      <c r="K88" s="34"/>
      <c r="L88" s="45"/>
      <c r="M88" s="45"/>
      <c r="N88" s="45"/>
      <c r="O88" s="45"/>
      <c r="P88" s="43"/>
      <c r="Q88" s="43"/>
      <c r="R88" s="43"/>
      <c r="S88" s="43"/>
      <c r="T88" s="43"/>
      <c r="U88" s="43"/>
      <c r="V88" s="43"/>
      <c r="W88" s="43"/>
      <c r="X88" s="43"/>
      <c r="Y88" s="43"/>
      <c r="Z88" s="43"/>
      <c r="AA88" s="43"/>
      <c r="AB88" s="43"/>
      <c r="AC88" s="43"/>
      <c r="AD88" s="43"/>
      <c r="AE88" s="43"/>
      <c r="AF88" s="43"/>
      <c r="AG88" s="43"/>
      <c r="AH88" s="43"/>
      <c r="AI88" s="43"/>
      <c r="AJ88" s="43"/>
      <c r="AK88" s="43"/>
    </row>
    <row r="89" spans="1:37" s="33" customFormat="1" ht="15.75" x14ac:dyDescent="0.15">
      <c r="A89" s="41"/>
      <c r="B89" s="41"/>
      <c r="C89" s="240"/>
      <c r="D89" s="240"/>
      <c r="E89" s="76"/>
      <c r="F89" s="244"/>
      <c r="G89" s="40" t="s">
        <v>288</v>
      </c>
      <c r="H89" s="240"/>
      <c r="I89" s="34"/>
      <c r="J89" s="38"/>
      <c r="K89" s="34"/>
      <c r="L89" s="45"/>
      <c r="M89" s="45"/>
      <c r="N89" s="45"/>
      <c r="O89" s="45"/>
      <c r="P89" s="43"/>
      <c r="Q89" s="43"/>
      <c r="R89" s="43"/>
      <c r="S89" s="43"/>
      <c r="T89" s="43"/>
      <c r="U89" s="43"/>
      <c r="V89" s="43"/>
      <c r="W89" s="43"/>
      <c r="X89" s="43"/>
      <c r="Y89" s="43"/>
      <c r="Z89" s="43"/>
      <c r="AA89" s="43"/>
      <c r="AB89" s="43"/>
      <c r="AC89" s="43"/>
      <c r="AD89" s="43"/>
      <c r="AE89" s="43"/>
      <c r="AF89" s="43"/>
      <c r="AG89" s="43"/>
      <c r="AH89" s="43"/>
      <c r="AI89" s="43"/>
      <c r="AJ89" s="43"/>
      <c r="AK89" s="43"/>
    </row>
    <row r="90" spans="1:37" s="33" customFormat="1" ht="38.25" x14ac:dyDescent="0.15">
      <c r="A90" s="41"/>
      <c r="B90" s="41"/>
      <c r="C90" s="240"/>
      <c r="D90" s="240"/>
      <c r="E90" s="76"/>
      <c r="F90" s="244"/>
      <c r="G90" s="40" t="s">
        <v>289</v>
      </c>
      <c r="H90" s="240"/>
      <c r="I90" s="34"/>
      <c r="J90" s="38"/>
      <c r="K90" s="34"/>
      <c r="L90" s="45"/>
      <c r="M90" s="45"/>
      <c r="N90" s="45"/>
      <c r="O90" s="45"/>
      <c r="P90" s="43"/>
      <c r="Q90" s="43"/>
      <c r="R90" s="43"/>
      <c r="S90" s="43"/>
      <c r="T90" s="43"/>
      <c r="U90" s="43"/>
      <c r="V90" s="43"/>
      <c r="W90" s="43"/>
      <c r="X90" s="43"/>
      <c r="Y90" s="43"/>
      <c r="Z90" s="43"/>
      <c r="AA90" s="43"/>
      <c r="AB90" s="43"/>
      <c r="AC90" s="43"/>
      <c r="AD90" s="43"/>
      <c r="AE90" s="43"/>
      <c r="AF90" s="43"/>
      <c r="AG90" s="43"/>
      <c r="AH90" s="43"/>
      <c r="AI90" s="43"/>
      <c r="AJ90" s="43"/>
      <c r="AK90" s="43"/>
    </row>
    <row r="91" spans="1:37" s="33" customFormat="1" ht="25.5" x14ac:dyDescent="0.15">
      <c r="A91" s="41"/>
      <c r="B91" s="41"/>
      <c r="C91" s="240"/>
      <c r="D91" s="240"/>
      <c r="E91" s="76"/>
      <c r="F91" s="244"/>
      <c r="G91" s="40" t="s">
        <v>290</v>
      </c>
      <c r="H91" s="240"/>
      <c r="I91" s="34"/>
      <c r="J91" s="38"/>
      <c r="K91" s="34"/>
      <c r="L91" s="45"/>
      <c r="M91" s="45"/>
      <c r="N91" s="45"/>
      <c r="O91" s="45"/>
      <c r="P91" s="43"/>
      <c r="Q91" s="43"/>
      <c r="R91" s="43"/>
      <c r="S91" s="43"/>
      <c r="T91" s="43"/>
      <c r="U91" s="43"/>
      <c r="V91" s="43"/>
      <c r="W91" s="43"/>
      <c r="X91" s="43"/>
      <c r="Y91" s="43"/>
      <c r="Z91" s="43"/>
      <c r="AA91" s="43"/>
      <c r="AB91" s="43"/>
      <c r="AC91" s="43"/>
      <c r="AD91" s="43"/>
      <c r="AE91" s="43"/>
      <c r="AF91" s="43"/>
      <c r="AG91" s="43"/>
      <c r="AH91" s="43"/>
      <c r="AI91" s="43"/>
      <c r="AJ91" s="43"/>
      <c r="AK91" s="43"/>
    </row>
    <row r="92" spans="1:37" s="33" customFormat="1" ht="37.9" customHeight="1" x14ac:dyDescent="0.15">
      <c r="A92" s="41"/>
      <c r="B92" s="41"/>
      <c r="C92" s="240"/>
      <c r="D92" s="240"/>
      <c r="E92" s="76"/>
      <c r="F92" s="244"/>
      <c r="G92" s="40" t="s">
        <v>291</v>
      </c>
      <c r="H92" s="240"/>
      <c r="I92" s="34"/>
      <c r="J92" s="38"/>
      <c r="K92" s="34"/>
      <c r="L92" s="45"/>
      <c r="M92" s="45"/>
      <c r="N92" s="45"/>
      <c r="O92" s="45"/>
      <c r="P92" s="43"/>
      <c r="Q92" s="43"/>
      <c r="R92" s="43"/>
      <c r="S92" s="43"/>
      <c r="T92" s="43"/>
      <c r="U92" s="43"/>
      <c r="V92" s="43"/>
      <c r="W92" s="43"/>
      <c r="X92" s="43"/>
      <c r="Y92" s="43"/>
      <c r="Z92" s="43"/>
      <c r="AA92" s="43"/>
      <c r="AB92" s="43"/>
      <c r="AC92" s="43"/>
      <c r="AD92" s="43"/>
      <c r="AE92" s="43"/>
      <c r="AF92" s="43"/>
      <c r="AG92" s="43"/>
      <c r="AH92" s="43"/>
      <c r="AI92" s="43"/>
      <c r="AJ92" s="43"/>
      <c r="AK92" s="43"/>
    </row>
    <row r="93" spans="1:37" s="33" customFormat="1" ht="15" customHeight="1" x14ac:dyDescent="0.15">
      <c r="A93" s="41"/>
      <c r="B93" s="41"/>
      <c r="C93" s="240"/>
      <c r="D93" s="41"/>
      <c r="E93" s="75" t="s">
        <v>165</v>
      </c>
      <c r="F93" s="243" t="s">
        <v>375</v>
      </c>
      <c r="G93" s="108" t="s">
        <v>292</v>
      </c>
      <c r="H93" s="239" t="s">
        <v>166</v>
      </c>
      <c r="I93" s="34"/>
      <c r="J93" s="38"/>
      <c r="K93" s="34"/>
      <c r="L93" s="45"/>
      <c r="M93" s="45"/>
      <c r="N93" s="45"/>
      <c r="O93" s="45"/>
      <c r="P93" s="43"/>
      <c r="Q93" s="43"/>
      <c r="R93" s="43"/>
      <c r="S93" s="43"/>
      <c r="T93" s="43"/>
      <c r="U93" s="43"/>
      <c r="V93" s="43"/>
      <c r="W93" s="43"/>
      <c r="X93" s="43"/>
      <c r="Y93" s="43"/>
      <c r="Z93" s="43"/>
      <c r="AA93" s="43"/>
      <c r="AB93" s="43"/>
      <c r="AC93" s="43"/>
      <c r="AD93" s="43"/>
      <c r="AE93" s="43"/>
      <c r="AF93" s="43"/>
      <c r="AG93" s="43"/>
      <c r="AH93" s="43"/>
      <c r="AI93" s="43"/>
      <c r="AJ93" s="43"/>
      <c r="AK93" s="43"/>
    </row>
    <row r="94" spans="1:37" s="33" customFormat="1" ht="15.75" x14ac:dyDescent="0.15">
      <c r="A94" s="41"/>
      <c r="B94" s="41"/>
      <c r="C94" s="240"/>
      <c r="D94" s="41"/>
      <c r="E94" s="76"/>
      <c r="F94" s="244"/>
      <c r="G94" s="108" t="s">
        <v>267</v>
      </c>
      <c r="H94" s="240"/>
      <c r="I94" s="34"/>
      <c r="J94" s="38"/>
      <c r="K94" s="34"/>
      <c r="L94" s="45"/>
      <c r="M94" s="45"/>
      <c r="N94" s="45"/>
      <c r="O94" s="45"/>
      <c r="P94" s="43"/>
      <c r="Q94" s="43"/>
      <c r="R94" s="43"/>
      <c r="S94" s="43"/>
      <c r="T94" s="43"/>
      <c r="U94" s="43"/>
      <c r="V94" s="43"/>
      <c r="W94" s="43"/>
      <c r="X94" s="43"/>
      <c r="Y94" s="43"/>
      <c r="Z94" s="43"/>
      <c r="AA94" s="43"/>
      <c r="AB94" s="43"/>
      <c r="AC94" s="43"/>
      <c r="AD94" s="43"/>
      <c r="AE94" s="43"/>
      <c r="AF94" s="43"/>
      <c r="AG94" s="43"/>
      <c r="AH94" s="43"/>
      <c r="AI94" s="43"/>
      <c r="AJ94" s="43"/>
      <c r="AK94" s="43"/>
    </row>
    <row r="95" spans="1:37" s="33" customFormat="1" ht="15.75" x14ac:dyDescent="0.15">
      <c r="A95" s="41"/>
      <c r="B95" s="41"/>
      <c r="C95" s="240"/>
      <c r="D95" s="41"/>
      <c r="E95" s="76"/>
      <c r="F95" s="244"/>
      <c r="G95" s="113" t="s">
        <v>268</v>
      </c>
      <c r="H95" s="240"/>
      <c r="I95" s="34"/>
      <c r="J95" s="38"/>
      <c r="K95" s="34"/>
      <c r="L95" s="45"/>
      <c r="M95" s="45"/>
      <c r="N95" s="45"/>
      <c r="O95" s="45"/>
      <c r="P95" s="43"/>
      <c r="Q95" s="43"/>
      <c r="R95" s="43"/>
      <c r="S95" s="43"/>
      <c r="T95" s="43"/>
      <c r="U95" s="43"/>
      <c r="V95" s="43"/>
      <c r="W95" s="43"/>
      <c r="X95" s="43"/>
      <c r="Y95" s="43"/>
      <c r="Z95" s="43"/>
      <c r="AA95" s="43"/>
      <c r="AB95" s="43"/>
      <c r="AC95" s="43"/>
      <c r="AD95" s="43"/>
      <c r="AE95" s="43"/>
      <c r="AF95" s="43"/>
      <c r="AG95" s="43"/>
      <c r="AH95" s="43"/>
      <c r="AI95" s="43"/>
      <c r="AJ95" s="43"/>
      <c r="AK95" s="43"/>
    </row>
    <row r="96" spans="1:37" s="33" customFormat="1" ht="63" customHeight="1" x14ac:dyDescent="0.15">
      <c r="A96" s="41"/>
      <c r="B96" s="41"/>
      <c r="C96" s="241"/>
      <c r="D96" s="41"/>
      <c r="E96" s="76"/>
      <c r="F96" s="244"/>
      <c r="G96" s="108" t="s">
        <v>293</v>
      </c>
      <c r="H96" s="240"/>
      <c r="I96" s="34"/>
      <c r="J96" s="38"/>
      <c r="K96" s="34"/>
      <c r="L96" s="45"/>
      <c r="M96" s="45"/>
      <c r="N96" s="45"/>
      <c r="O96" s="45"/>
      <c r="P96" s="43"/>
      <c r="Q96" s="43"/>
      <c r="R96" s="43"/>
      <c r="S96" s="43"/>
      <c r="T96" s="43"/>
      <c r="U96" s="43"/>
      <c r="V96" s="43"/>
      <c r="W96" s="43"/>
      <c r="X96" s="43"/>
      <c r="Y96" s="43"/>
      <c r="Z96" s="43"/>
      <c r="AA96" s="43"/>
      <c r="AB96" s="43"/>
      <c r="AC96" s="43"/>
      <c r="AD96" s="43"/>
      <c r="AE96" s="43"/>
      <c r="AF96" s="43"/>
      <c r="AG96" s="43"/>
      <c r="AH96" s="43"/>
      <c r="AI96" s="43"/>
      <c r="AJ96" s="43"/>
      <c r="AK96" s="43"/>
    </row>
    <row r="97" spans="1:37" s="33" customFormat="1" ht="15.75" x14ac:dyDescent="0.15">
      <c r="A97" s="41"/>
      <c r="B97" s="56" t="s">
        <v>294</v>
      </c>
      <c r="C97" s="239" t="s">
        <v>295</v>
      </c>
      <c r="D97" s="239" t="s">
        <v>283</v>
      </c>
      <c r="E97" s="108" t="s">
        <v>285</v>
      </c>
      <c r="F97" s="105"/>
      <c r="G97" s="262" t="s">
        <v>297</v>
      </c>
      <c r="H97" s="108"/>
      <c r="I97" s="34"/>
      <c r="J97" s="38"/>
      <c r="K97" s="34"/>
      <c r="L97" s="45"/>
      <c r="M97" s="45"/>
      <c r="N97" s="45"/>
      <c r="O97" s="45"/>
      <c r="P97" s="43"/>
      <c r="Q97" s="43"/>
      <c r="R97" s="43"/>
      <c r="S97" s="43"/>
      <c r="T97" s="43"/>
      <c r="U97" s="43"/>
      <c r="V97" s="43"/>
      <c r="W97" s="43"/>
      <c r="X97" s="43"/>
      <c r="Y97" s="43"/>
      <c r="Z97" s="43"/>
      <c r="AA97" s="43"/>
      <c r="AB97" s="43"/>
      <c r="AC97" s="43"/>
      <c r="AD97" s="43"/>
      <c r="AE97" s="43"/>
      <c r="AF97" s="43"/>
      <c r="AG97" s="43"/>
      <c r="AH97" s="43"/>
      <c r="AI97" s="43"/>
      <c r="AJ97" s="43"/>
      <c r="AK97" s="43"/>
    </row>
    <row r="98" spans="1:37" s="33" customFormat="1" ht="15.75" x14ac:dyDescent="0.15">
      <c r="A98" s="41"/>
      <c r="B98" s="41"/>
      <c r="C98" s="240"/>
      <c r="D98" s="240"/>
      <c r="E98" s="108" t="s">
        <v>163</v>
      </c>
      <c r="F98" s="105"/>
      <c r="G98" s="263"/>
      <c r="H98" s="110"/>
      <c r="I98" s="34"/>
      <c r="J98" s="38"/>
      <c r="K98" s="34"/>
      <c r="L98" s="45"/>
      <c r="M98" s="45"/>
      <c r="N98" s="45"/>
      <c r="O98" s="45"/>
      <c r="P98" s="43"/>
      <c r="Q98" s="43"/>
      <c r="R98" s="43"/>
      <c r="S98" s="43"/>
      <c r="T98" s="43"/>
      <c r="U98" s="43"/>
      <c r="V98" s="43"/>
      <c r="W98" s="43"/>
      <c r="X98" s="43"/>
      <c r="Y98" s="43"/>
      <c r="Z98" s="43"/>
      <c r="AA98" s="43"/>
      <c r="AB98" s="43"/>
      <c r="AC98" s="43"/>
      <c r="AD98" s="43"/>
      <c r="AE98" s="43"/>
      <c r="AF98" s="43"/>
      <c r="AG98" s="43"/>
      <c r="AH98" s="43"/>
      <c r="AI98" s="43"/>
      <c r="AJ98" s="43"/>
      <c r="AK98" s="43"/>
    </row>
    <row r="99" spans="1:37" s="33" customFormat="1" ht="15" customHeight="1" x14ac:dyDescent="0.15">
      <c r="A99" s="41"/>
      <c r="B99" s="41"/>
      <c r="C99" s="240"/>
      <c r="D99" s="240"/>
      <c r="E99" s="108" t="s">
        <v>165</v>
      </c>
      <c r="F99" s="243" t="s">
        <v>327</v>
      </c>
      <c r="G99" s="108" t="s">
        <v>292</v>
      </c>
      <c r="H99" s="239"/>
      <c r="I99" s="34"/>
      <c r="J99" s="38"/>
      <c r="K99" s="34"/>
      <c r="L99" s="45"/>
      <c r="M99" s="45"/>
      <c r="N99" s="45"/>
      <c r="O99" s="45"/>
      <c r="P99" s="43"/>
      <c r="Q99" s="43"/>
      <c r="R99" s="43"/>
      <c r="S99" s="43"/>
      <c r="T99" s="43"/>
      <c r="U99" s="43"/>
      <c r="V99" s="43"/>
      <c r="W99" s="43"/>
      <c r="X99" s="43"/>
      <c r="Y99" s="43"/>
      <c r="Z99" s="43"/>
      <c r="AA99" s="43"/>
      <c r="AB99" s="43"/>
      <c r="AC99" s="43"/>
      <c r="AD99" s="43"/>
      <c r="AE99" s="43"/>
      <c r="AF99" s="43"/>
      <c r="AG99" s="43"/>
      <c r="AH99" s="43"/>
      <c r="AI99" s="43"/>
      <c r="AJ99" s="43"/>
      <c r="AK99" s="43"/>
    </row>
    <row r="100" spans="1:37" s="33" customFormat="1" ht="15.75" x14ac:dyDescent="0.15">
      <c r="A100" s="41"/>
      <c r="B100" s="41"/>
      <c r="C100" s="240"/>
      <c r="D100" s="240"/>
      <c r="E100" s="109"/>
      <c r="F100" s="244"/>
      <c r="G100" s="108" t="s">
        <v>267</v>
      </c>
      <c r="H100" s="240"/>
      <c r="I100" s="34"/>
      <c r="J100" s="38"/>
      <c r="K100" s="34"/>
      <c r="L100" s="45"/>
      <c r="M100" s="45"/>
      <c r="N100" s="45"/>
      <c r="O100" s="45"/>
      <c r="P100" s="43"/>
      <c r="Q100" s="43"/>
      <c r="R100" s="43"/>
      <c r="S100" s="43"/>
      <c r="T100" s="43"/>
      <c r="U100" s="43"/>
      <c r="V100" s="43"/>
      <c r="W100" s="43"/>
      <c r="X100" s="43"/>
      <c r="Y100" s="43"/>
      <c r="Z100" s="43"/>
      <c r="AA100" s="43"/>
      <c r="AB100" s="43"/>
      <c r="AC100" s="43"/>
      <c r="AD100" s="43"/>
      <c r="AE100" s="43"/>
      <c r="AF100" s="43"/>
      <c r="AG100" s="43"/>
      <c r="AH100" s="43"/>
      <c r="AI100" s="43"/>
      <c r="AJ100" s="43"/>
      <c r="AK100" s="43"/>
    </row>
    <row r="101" spans="1:37" s="33" customFormat="1" ht="15.75" x14ac:dyDescent="0.15">
      <c r="A101" s="41"/>
      <c r="B101" s="41"/>
      <c r="C101" s="240"/>
      <c r="D101" s="240"/>
      <c r="E101" s="109"/>
      <c r="F101" s="244"/>
      <c r="G101" s="113" t="s">
        <v>273</v>
      </c>
      <c r="H101" s="240"/>
      <c r="I101" s="34"/>
      <c r="J101" s="38"/>
      <c r="K101" s="34"/>
      <c r="L101" s="45"/>
      <c r="M101" s="45"/>
      <c r="N101" s="45"/>
      <c r="O101" s="45"/>
      <c r="P101" s="43"/>
      <c r="Q101" s="43"/>
      <c r="R101" s="43"/>
      <c r="S101" s="43"/>
      <c r="T101" s="43"/>
      <c r="U101" s="43"/>
      <c r="V101" s="43"/>
      <c r="W101" s="43"/>
      <c r="X101" s="43"/>
      <c r="Y101" s="43"/>
      <c r="Z101" s="43"/>
      <c r="AA101" s="43"/>
      <c r="AB101" s="43"/>
      <c r="AC101" s="43"/>
      <c r="AD101" s="43"/>
      <c r="AE101" s="43"/>
      <c r="AF101" s="43"/>
      <c r="AG101" s="43"/>
      <c r="AH101" s="43"/>
      <c r="AI101" s="43"/>
      <c r="AJ101" s="43"/>
      <c r="AK101" s="43"/>
    </row>
    <row r="102" spans="1:37" s="33" customFormat="1" ht="118.15" customHeight="1" x14ac:dyDescent="0.15">
      <c r="A102" s="41"/>
      <c r="B102" s="41"/>
      <c r="C102" s="241"/>
      <c r="D102" s="241"/>
      <c r="E102" s="109"/>
      <c r="F102" s="244"/>
      <c r="G102" s="108" t="s">
        <v>296</v>
      </c>
      <c r="H102" s="240"/>
      <c r="I102" s="34"/>
      <c r="J102" s="38"/>
      <c r="K102" s="34"/>
      <c r="L102" s="45"/>
      <c r="M102" s="45"/>
      <c r="N102" s="45"/>
      <c r="O102" s="45"/>
      <c r="P102" s="43"/>
      <c r="Q102" s="43"/>
      <c r="R102" s="43"/>
      <c r="S102" s="43"/>
      <c r="T102" s="43"/>
      <c r="U102" s="43"/>
      <c r="V102" s="43"/>
      <c r="W102" s="43"/>
      <c r="X102" s="43"/>
      <c r="Y102" s="43"/>
      <c r="Z102" s="43"/>
      <c r="AA102" s="43"/>
      <c r="AB102" s="43"/>
      <c r="AC102" s="43"/>
      <c r="AD102" s="43"/>
      <c r="AE102" s="43"/>
      <c r="AF102" s="43"/>
      <c r="AG102" s="43"/>
      <c r="AH102" s="43"/>
      <c r="AI102" s="43"/>
      <c r="AJ102" s="43"/>
      <c r="AK102" s="43"/>
    </row>
    <row r="103" spans="1:37" s="33" customFormat="1" ht="15" customHeight="1" x14ac:dyDescent="0.15">
      <c r="A103" s="54" t="s">
        <v>167</v>
      </c>
      <c r="B103" s="206" t="s">
        <v>71</v>
      </c>
      <c r="C103" s="239" t="s">
        <v>313</v>
      </c>
      <c r="D103" s="239" t="s">
        <v>168</v>
      </c>
      <c r="E103" s="55" t="s">
        <v>298</v>
      </c>
      <c r="F103" s="96"/>
      <c r="G103" s="40" t="s">
        <v>170</v>
      </c>
      <c r="H103" s="98"/>
      <c r="I103" s="34"/>
      <c r="J103" s="38"/>
      <c r="K103" s="34"/>
      <c r="L103" s="45"/>
      <c r="M103" s="45"/>
      <c r="N103" s="45"/>
      <c r="O103" s="45"/>
      <c r="P103" s="43"/>
      <c r="Q103" s="43"/>
      <c r="R103" s="43"/>
      <c r="S103" s="43"/>
      <c r="T103" s="43"/>
      <c r="U103" s="43"/>
      <c r="V103" s="43"/>
      <c r="W103" s="43"/>
      <c r="X103" s="43"/>
      <c r="Y103" s="43"/>
      <c r="Z103" s="43"/>
      <c r="AA103" s="43"/>
      <c r="AB103" s="43"/>
      <c r="AC103" s="43"/>
      <c r="AD103" s="43"/>
      <c r="AE103" s="43"/>
      <c r="AF103" s="43"/>
      <c r="AG103" s="43"/>
      <c r="AH103" s="43"/>
      <c r="AI103" s="43"/>
      <c r="AJ103" s="43"/>
      <c r="AK103" s="43"/>
    </row>
    <row r="104" spans="1:37" s="33" customFormat="1" ht="15.75" x14ac:dyDescent="0.15">
      <c r="A104" s="41"/>
      <c r="B104" s="238"/>
      <c r="C104" s="240"/>
      <c r="D104" s="240"/>
      <c r="E104" s="55" t="s">
        <v>299</v>
      </c>
      <c r="F104" s="96"/>
      <c r="G104" s="40" t="s">
        <v>300</v>
      </c>
      <c r="H104" s="98"/>
      <c r="I104" s="34"/>
      <c r="J104" s="38"/>
      <c r="K104" s="34"/>
      <c r="L104" s="45"/>
      <c r="M104" s="45"/>
      <c r="N104" s="45"/>
      <c r="O104" s="45"/>
      <c r="P104" s="43"/>
      <c r="Q104" s="43"/>
      <c r="R104" s="43"/>
      <c r="S104" s="43"/>
      <c r="T104" s="43"/>
      <c r="U104" s="43"/>
      <c r="V104" s="43"/>
      <c r="W104" s="43"/>
      <c r="X104" s="43"/>
      <c r="Y104" s="43"/>
      <c r="Z104" s="43"/>
      <c r="AA104" s="43"/>
      <c r="AB104" s="43"/>
      <c r="AC104" s="43"/>
      <c r="AD104" s="43"/>
      <c r="AE104" s="43"/>
      <c r="AF104" s="43"/>
      <c r="AG104" s="43"/>
      <c r="AH104" s="43"/>
      <c r="AI104" s="43"/>
      <c r="AJ104" s="43"/>
      <c r="AK104" s="43"/>
    </row>
    <row r="105" spans="1:37" s="33" customFormat="1" ht="15" customHeight="1" x14ac:dyDescent="0.15">
      <c r="A105" s="41"/>
      <c r="B105" s="238"/>
      <c r="C105" s="240"/>
      <c r="D105" s="240"/>
      <c r="E105" s="76" t="s">
        <v>171</v>
      </c>
      <c r="F105" s="243" t="s">
        <v>452</v>
      </c>
      <c r="G105" s="40" t="s">
        <v>301</v>
      </c>
      <c r="H105" s="245" t="s">
        <v>244</v>
      </c>
      <c r="I105" s="34"/>
      <c r="J105" s="38"/>
      <c r="K105" s="34"/>
      <c r="L105" s="45"/>
      <c r="M105" s="45"/>
      <c r="N105" s="45"/>
      <c r="O105" s="45"/>
      <c r="P105" s="43"/>
      <c r="Q105" s="43"/>
      <c r="R105" s="43"/>
      <c r="S105" s="43"/>
      <c r="T105" s="43"/>
      <c r="U105" s="43"/>
      <c r="V105" s="43"/>
      <c r="W105" s="43"/>
      <c r="X105" s="43"/>
      <c r="Y105" s="43"/>
      <c r="Z105" s="43"/>
      <c r="AA105" s="43"/>
      <c r="AB105" s="43"/>
      <c r="AC105" s="43"/>
      <c r="AD105" s="43"/>
      <c r="AE105" s="43"/>
      <c r="AF105" s="43"/>
      <c r="AG105" s="43"/>
      <c r="AH105" s="43"/>
      <c r="AI105" s="43"/>
      <c r="AJ105" s="43"/>
      <c r="AK105" s="43"/>
    </row>
    <row r="106" spans="1:37" s="33" customFormat="1" ht="38.25" x14ac:dyDescent="0.15">
      <c r="A106" s="41"/>
      <c r="B106" s="238"/>
      <c r="C106" s="240"/>
      <c r="D106" s="240"/>
      <c r="E106" s="76"/>
      <c r="F106" s="244"/>
      <c r="G106" s="40" t="s">
        <v>172</v>
      </c>
      <c r="H106" s="252"/>
      <c r="I106" s="34"/>
      <c r="J106" s="38"/>
      <c r="K106" s="34"/>
      <c r="L106" s="45"/>
      <c r="M106" s="45"/>
      <c r="N106" s="45"/>
      <c r="O106" s="45"/>
      <c r="P106" s="43"/>
      <c r="Q106" s="43"/>
      <c r="R106" s="43"/>
      <c r="S106" s="43"/>
      <c r="T106" s="43"/>
      <c r="U106" s="43"/>
      <c r="V106" s="43"/>
      <c r="W106" s="43"/>
      <c r="X106" s="43"/>
      <c r="Y106" s="43"/>
      <c r="Z106" s="43"/>
      <c r="AA106" s="43"/>
      <c r="AB106" s="43"/>
      <c r="AC106" s="43"/>
      <c r="AD106" s="43"/>
      <c r="AE106" s="43"/>
      <c r="AF106" s="43"/>
      <c r="AG106" s="43"/>
      <c r="AH106" s="43"/>
      <c r="AI106" s="43"/>
      <c r="AJ106" s="43"/>
      <c r="AK106" s="43"/>
    </row>
    <row r="107" spans="1:37" s="33" customFormat="1" ht="25.5" x14ac:dyDescent="0.15">
      <c r="A107" s="41"/>
      <c r="B107" s="238"/>
      <c r="C107" s="240"/>
      <c r="D107" s="240"/>
      <c r="E107" s="109"/>
      <c r="F107" s="244"/>
      <c r="G107" s="40" t="s">
        <v>302</v>
      </c>
      <c r="H107" s="252"/>
      <c r="I107" s="34"/>
      <c r="J107" s="38"/>
      <c r="K107" s="34"/>
      <c r="L107" s="45"/>
      <c r="M107" s="45"/>
      <c r="N107" s="45"/>
      <c r="O107" s="45"/>
      <c r="P107" s="43"/>
      <c r="Q107" s="43"/>
      <c r="R107" s="43"/>
      <c r="S107" s="43"/>
      <c r="T107" s="43"/>
      <c r="U107" s="43"/>
      <c r="V107" s="43"/>
      <c r="W107" s="43"/>
      <c r="X107" s="43"/>
      <c r="Y107" s="43"/>
      <c r="Z107" s="43"/>
      <c r="AA107" s="43"/>
      <c r="AB107" s="43"/>
      <c r="AC107" s="43"/>
      <c r="AD107" s="43"/>
      <c r="AE107" s="43"/>
      <c r="AF107" s="43"/>
      <c r="AG107" s="43"/>
      <c r="AH107" s="43"/>
      <c r="AI107" s="43"/>
      <c r="AJ107" s="43"/>
      <c r="AK107" s="43"/>
    </row>
    <row r="108" spans="1:37" s="33" customFormat="1" ht="177" customHeight="1" x14ac:dyDescent="0.15">
      <c r="A108" s="41"/>
      <c r="B108" s="238"/>
      <c r="C108" s="240"/>
      <c r="D108" s="240"/>
      <c r="E108" s="76"/>
      <c r="F108" s="249"/>
      <c r="G108" s="40" t="s">
        <v>303</v>
      </c>
      <c r="H108" s="253"/>
      <c r="I108" s="34"/>
      <c r="J108" s="38"/>
      <c r="K108" s="34"/>
      <c r="L108" s="45"/>
      <c r="M108" s="45"/>
      <c r="N108" s="45"/>
      <c r="O108" s="45"/>
      <c r="P108" s="43"/>
      <c r="Q108" s="43"/>
      <c r="R108" s="43"/>
      <c r="S108" s="43"/>
      <c r="T108" s="43"/>
      <c r="U108" s="43"/>
      <c r="V108" s="43"/>
      <c r="W108" s="43"/>
      <c r="X108" s="43"/>
      <c r="Y108" s="43"/>
      <c r="Z108" s="43"/>
      <c r="AA108" s="43"/>
      <c r="AB108" s="43"/>
      <c r="AC108" s="43"/>
      <c r="AD108" s="43"/>
      <c r="AE108" s="43"/>
      <c r="AF108" s="43"/>
      <c r="AG108" s="43"/>
      <c r="AH108" s="43"/>
      <c r="AI108" s="43"/>
      <c r="AJ108" s="43"/>
      <c r="AK108" s="43"/>
    </row>
    <row r="109" spans="1:37" s="33" customFormat="1" ht="25.15" customHeight="1" x14ac:dyDescent="0.15">
      <c r="A109" s="41"/>
      <c r="B109" s="238"/>
      <c r="C109" s="76"/>
      <c r="D109" s="240"/>
      <c r="E109" s="75" t="s">
        <v>173</v>
      </c>
      <c r="F109" s="243" t="s">
        <v>451</v>
      </c>
      <c r="G109" s="40" t="s">
        <v>174</v>
      </c>
      <c r="H109" s="245" t="s">
        <v>175</v>
      </c>
      <c r="I109" s="34"/>
      <c r="J109" s="38"/>
      <c r="K109" s="34"/>
      <c r="L109" s="45"/>
      <c r="M109" s="45"/>
      <c r="N109" s="45"/>
      <c r="O109" s="45"/>
      <c r="P109" s="43"/>
      <c r="Q109" s="43"/>
      <c r="R109" s="43"/>
      <c r="S109" s="43"/>
      <c r="T109" s="43"/>
      <c r="U109" s="43"/>
      <c r="V109" s="43"/>
      <c r="W109" s="43"/>
      <c r="X109" s="43"/>
      <c r="Y109" s="43"/>
      <c r="Z109" s="43"/>
      <c r="AA109" s="43"/>
      <c r="AB109" s="43"/>
      <c r="AC109" s="43"/>
      <c r="AD109" s="43"/>
      <c r="AE109" s="43"/>
      <c r="AF109" s="43"/>
      <c r="AG109" s="43"/>
      <c r="AH109" s="43"/>
      <c r="AI109" s="43"/>
      <c r="AJ109" s="43"/>
      <c r="AK109" s="43"/>
    </row>
    <row r="110" spans="1:37" s="33" customFormat="1" ht="38.25" x14ac:dyDescent="0.15">
      <c r="A110" s="41"/>
      <c r="B110" s="238"/>
      <c r="C110" s="76"/>
      <c r="D110" s="240"/>
      <c r="E110" s="76"/>
      <c r="F110" s="244"/>
      <c r="G110" s="40" t="s">
        <v>176</v>
      </c>
      <c r="H110" s="254"/>
      <c r="I110" s="34"/>
      <c r="J110" s="38"/>
      <c r="K110" s="34"/>
      <c r="L110" s="45"/>
      <c r="M110" s="45"/>
      <c r="N110" s="45"/>
      <c r="O110" s="45"/>
      <c r="P110" s="43"/>
      <c r="Q110" s="43"/>
      <c r="R110" s="43"/>
      <c r="S110" s="43"/>
      <c r="T110" s="43"/>
      <c r="U110" s="43"/>
      <c r="V110" s="43"/>
      <c r="W110" s="43"/>
      <c r="X110" s="43"/>
      <c r="Y110" s="43"/>
      <c r="Z110" s="43"/>
      <c r="AA110" s="43"/>
      <c r="AB110" s="43"/>
      <c r="AC110" s="43"/>
      <c r="AD110" s="43"/>
      <c r="AE110" s="43"/>
      <c r="AF110" s="43"/>
      <c r="AG110" s="43"/>
      <c r="AH110" s="43"/>
      <c r="AI110" s="43"/>
      <c r="AJ110" s="43"/>
      <c r="AK110" s="43"/>
    </row>
    <row r="111" spans="1:37" s="33" customFormat="1" ht="25.5" x14ac:dyDescent="0.15">
      <c r="A111" s="41"/>
      <c r="B111" s="238"/>
      <c r="C111" s="76"/>
      <c r="D111" s="240"/>
      <c r="E111" s="76"/>
      <c r="F111" s="244"/>
      <c r="G111" s="40" t="s">
        <v>177</v>
      </c>
      <c r="H111" s="246"/>
      <c r="I111" s="34"/>
      <c r="J111" s="38"/>
      <c r="K111" s="34"/>
      <c r="L111" s="45"/>
      <c r="M111" s="45"/>
      <c r="N111" s="45"/>
      <c r="O111" s="45"/>
      <c r="P111" s="43"/>
      <c r="Q111" s="43"/>
      <c r="R111" s="43"/>
      <c r="S111" s="43"/>
      <c r="T111" s="43"/>
      <c r="U111" s="43"/>
      <c r="V111" s="43"/>
      <c r="W111" s="43"/>
      <c r="X111" s="43"/>
      <c r="Y111" s="43"/>
      <c r="Z111" s="43"/>
      <c r="AA111" s="43"/>
      <c r="AB111" s="43"/>
      <c r="AC111" s="43"/>
      <c r="AD111" s="43"/>
      <c r="AE111" s="43"/>
      <c r="AF111" s="43"/>
      <c r="AG111" s="43"/>
      <c r="AH111" s="43"/>
      <c r="AI111" s="43"/>
      <c r="AJ111" s="43"/>
      <c r="AK111" s="43"/>
    </row>
    <row r="112" spans="1:37" s="33" customFormat="1" ht="15.75" x14ac:dyDescent="0.15">
      <c r="A112" s="41"/>
      <c r="B112" s="238"/>
      <c r="C112" s="109"/>
      <c r="D112" s="240"/>
      <c r="E112" s="109"/>
      <c r="F112" s="244"/>
      <c r="G112" s="55" t="s">
        <v>304</v>
      </c>
      <c r="H112" s="112"/>
      <c r="I112" s="34"/>
      <c r="J112" s="38"/>
      <c r="K112" s="34"/>
      <c r="L112" s="45"/>
      <c r="M112" s="45"/>
      <c r="N112" s="45"/>
      <c r="O112" s="45"/>
      <c r="P112" s="43"/>
      <c r="Q112" s="43"/>
      <c r="R112" s="43"/>
      <c r="S112" s="43"/>
      <c r="T112" s="43"/>
      <c r="U112" s="43"/>
      <c r="V112" s="43"/>
      <c r="W112" s="43"/>
      <c r="X112" s="43"/>
      <c r="Y112" s="43"/>
      <c r="Z112" s="43"/>
      <c r="AA112" s="43"/>
      <c r="AB112" s="43"/>
      <c r="AC112" s="43"/>
      <c r="AD112" s="43"/>
      <c r="AE112" s="43"/>
      <c r="AF112" s="43"/>
      <c r="AG112" s="43"/>
      <c r="AH112" s="43"/>
      <c r="AI112" s="43"/>
      <c r="AJ112" s="43"/>
      <c r="AK112" s="43"/>
    </row>
    <row r="113" spans="1:37" s="33" customFormat="1" ht="15.75" x14ac:dyDescent="0.15">
      <c r="A113" s="41"/>
      <c r="B113" s="238"/>
      <c r="C113" s="109"/>
      <c r="D113" s="240"/>
      <c r="E113" s="109"/>
      <c r="F113" s="244"/>
      <c r="G113" s="55" t="s">
        <v>305</v>
      </c>
      <c r="H113" s="112"/>
      <c r="I113" s="34"/>
      <c r="J113" s="38"/>
      <c r="K113" s="34"/>
      <c r="L113" s="45"/>
      <c r="M113" s="45"/>
      <c r="N113" s="45"/>
      <c r="O113" s="45"/>
      <c r="P113" s="43"/>
      <c r="Q113" s="43"/>
      <c r="R113" s="43"/>
      <c r="S113" s="43"/>
      <c r="T113" s="43"/>
      <c r="U113" s="43"/>
      <c r="V113" s="43"/>
      <c r="W113" s="43"/>
      <c r="X113" s="43"/>
      <c r="Y113" s="43"/>
      <c r="Z113" s="43"/>
      <c r="AA113" s="43"/>
      <c r="AB113" s="43"/>
      <c r="AC113" s="43"/>
      <c r="AD113" s="43"/>
      <c r="AE113" s="43"/>
      <c r="AF113" s="43"/>
      <c r="AG113" s="43"/>
      <c r="AH113" s="43"/>
      <c r="AI113" s="43"/>
      <c r="AJ113" s="43"/>
      <c r="AK113" s="43"/>
    </row>
    <row r="114" spans="1:37" s="33" customFormat="1" ht="15.75" x14ac:dyDescent="0.15">
      <c r="A114" s="41"/>
      <c r="B114" s="238"/>
      <c r="C114" s="109"/>
      <c r="D114" s="240"/>
      <c r="E114" s="109"/>
      <c r="F114" s="244"/>
      <c r="G114" s="55" t="s">
        <v>306</v>
      </c>
      <c r="H114" s="112"/>
      <c r="I114" s="34"/>
      <c r="J114" s="38"/>
      <c r="K114" s="34"/>
      <c r="L114" s="45"/>
      <c r="M114" s="45"/>
      <c r="N114" s="45"/>
      <c r="O114" s="45"/>
      <c r="P114" s="43"/>
      <c r="Q114" s="43"/>
      <c r="R114" s="43"/>
      <c r="S114" s="43"/>
      <c r="T114" s="43"/>
      <c r="U114" s="43"/>
      <c r="V114" s="43"/>
      <c r="W114" s="43"/>
      <c r="X114" s="43"/>
      <c r="Y114" s="43"/>
      <c r="Z114" s="43"/>
      <c r="AA114" s="43"/>
      <c r="AB114" s="43"/>
      <c r="AC114" s="43"/>
      <c r="AD114" s="43"/>
      <c r="AE114" s="43"/>
      <c r="AF114" s="43"/>
      <c r="AG114" s="43"/>
      <c r="AH114" s="43"/>
      <c r="AI114" s="43"/>
      <c r="AJ114" s="43"/>
      <c r="AK114" s="43"/>
    </row>
    <row r="115" spans="1:37" s="33" customFormat="1" ht="25.5" x14ac:dyDescent="0.15">
      <c r="A115" s="41"/>
      <c r="B115" s="238"/>
      <c r="C115" s="109"/>
      <c r="D115" s="240"/>
      <c r="E115" s="109"/>
      <c r="F115" s="249"/>
      <c r="G115" s="55" t="s">
        <v>323</v>
      </c>
      <c r="H115" s="112"/>
      <c r="I115" s="34"/>
      <c r="J115" s="38"/>
      <c r="K115" s="34"/>
      <c r="L115" s="45"/>
      <c r="M115" s="45"/>
      <c r="N115" s="45"/>
      <c r="O115" s="45"/>
      <c r="P115" s="43"/>
      <c r="Q115" s="43"/>
      <c r="R115" s="43"/>
      <c r="S115" s="43"/>
      <c r="T115" s="43"/>
      <c r="U115" s="43"/>
      <c r="V115" s="43"/>
      <c r="W115" s="43"/>
      <c r="X115" s="43"/>
      <c r="Y115" s="43"/>
      <c r="Z115" s="43"/>
      <c r="AA115" s="43"/>
      <c r="AB115" s="43"/>
      <c r="AC115" s="43"/>
      <c r="AD115" s="43"/>
      <c r="AE115" s="43"/>
      <c r="AF115" s="43"/>
      <c r="AG115" s="43"/>
      <c r="AH115" s="43"/>
      <c r="AI115" s="43"/>
      <c r="AJ115" s="43"/>
      <c r="AK115" s="43"/>
    </row>
    <row r="116" spans="1:37" s="33" customFormat="1" ht="38.25" x14ac:dyDescent="0.15">
      <c r="A116" s="41"/>
      <c r="B116" s="238"/>
      <c r="C116" s="109"/>
      <c r="D116" s="240"/>
      <c r="E116" s="108" t="s">
        <v>307</v>
      </c>
      <c r="F116" s="105"/>
      <c r="G116" s="40" t="s">
        <v>308</v>
      </c>
      <c r="H116" s="111"/>
      <c r="I116" s="34"/>
      <c r="J116" s="38"/>
      <c r="K116" s="34"/>
      <c r="L116" s="45"/>
      <c r="M116" s="45"/>
      <c r="N116" s="45"/>
      <c r="O116" s="45"/>
      <c r="P116" s="43"/>
      <c r="Q116" s="43"/>
      <c r="R116" s="43"/>
      <c r="S116" s="43"/>
      <c r="T116" s="43"/>
      <c r="U116" s="43"/>
      <c r="V116" s="43"/>
      <c r="W116" s="43"/>
      <c r="X116" s="43"/>
      <c r="Y116" s="43"/>
      <c r="Z116" s="43"/>
      <c r="AA116" s="43"/>
      <c r="AB116" s="43"/>
      <c r="AC116" s="43"/>
      <c r="AD116" s="43"/>
      <c r="AE116" s="43"/>
      <c r="AF116" s="43"/>
      <c r="AG116" s="43"/>
      <c r="AH116" s="43"/>
      <c r="AI116" s="43"/>
      <c r="AJ116" s="43"/>
      <c r="AK116" s="43"/>
    </row>
    <row r="117" spans="1:37" s="33" customFormat="1" ht="25.5" x14ac:dyDescent="0.15">
      <c r="A117" s="41"/>
      <c r="B117" s="238"/>
      <c r="C117" s="41"/>
      <c r="D117" s="240"/>
      <c r="E117" s="56" t="s">
        <v>319</v>
      </c>
      <c r="F117" s="243"/>
      <c r="G117" s="40" t="s">
        <v>315</v>
      </c>
      <c r="H117" s="239"/>
      <c r="I117" s="34"/>
      <c r="J117" s="38"/>
      <c r="K117" s="34"/>
      <c r="L117" s="45"/>
      <c r="M117" s="45"/>
      <c r="N117" s="45"/>
      <c r="O117" s="45"/>
      <c r="P117" s="43"/>
      <c r="Q117" s="43"/>
      <c r="R117" s="43"/>
      <c r="S117" s="43"/>
      <c r="T117" s="43"/>
      <c r="U117" s="43"/>
      <c r="V117" s="43"/>
      <c r="W117" s="43"/>
      <c r="X117" s="43"/>
      <c r="Y117" s="43"/>
      <c r="Z117" s="43"/>
      <c r="AA117" s="43"/>
      <c r="AB117" s="43"/>
      <c r="AC117" s="43"/>
      <c r="AD117" s="43"/>
      <c r="AE117" s="43"/>
      <c r="AF117" s="43"/>
      <c r="AG117" s="43"/>
      <c r="AH117" s="43"/>
      <c r="AI117" s="43"/>
      <c r="AJ117" s="43"/>
      <c r="AK117" s="43"/>
    </row>
    <row r="118" spans="1:37" s="33" customFormat="1" ht="15.75" x14ac:dyDescent="0.15">
      <c r="A118" s="41"/>
      <c r="B118" s="238"/>
      <c r="C118" s="41"/>
      <c r="D118" s="240"/>
      <c r="E118" s="120"/>
      <c r="F118" s="244"/>
      <c r="G118" s="55" t="s">
        <v>316</v>
      </c>
      <c r="H118" s="240"/>
      <c r="I118" s="34"/>
      <c r="J118" s="38"/>
      <c r="K118" s="34"/>
      <c r="L118" s="45"/>
      <c r="M118" s="45"/>
      <c r="N118" s="45"/>
      <c r="O118" s="45"/>
      <c r="P118" s="43"/>
      <c r="Q118" s="43"/>
      <c r="R118" s="43"/>
      <c r="S118" s="43"/>
      <c r="T118" s="43"/>
      <c r="U118" s="43"/>
      <c r="V118" s="43"/>
      <c r="W118" s="43"/>
      <c r="X118" s="43"/>
      <c r="Y118" s="43"/>
      <c r="Z118" s="43"/>
      <c r="AA118" s="43"/>
      <c r="AB118" s="43"/>
      <c r="AC118" s="43"/>
      <c r="AD118" s="43"/>
      <c r="AE118" s="43"/>
      <c r="AF118" s="43"/>
      <c r="AG118" s="43"/>
      <c r="AH118" s="43"/>
      <c r="AI118" s="43"/>
      <c r="AJ118" s="43"/>
      <c r="AK118" s="43"/>
    </row>
    <row r="119" spans="1:37" s="33" customFormat="1" ht="15.75" x14ac:dyDescent="0.15">
      <c r="A119" s="41"/>
      <c r="B119" s="238"/>
      <c r="C119" s="41"/>
      <c r="D119" s="240"/>
      <c r="E119" s="120"/>
      <c r="F119" s="244"/>
      <c r="G119" s="40" t="s">
        <v>317</v>
      </c>
      <c r="H119" s="240"/>
      <c r="I119" s="34"/>
      <c r="J119" s="38"/>
      <c r="K119" s="34"/>
      <c r="L119" s="45"/>
      <c r="M119" s="45"/>
      <c r="N119" s="45"/>
      <c r="O119" s="45"/>
      <c r="P119" s="43"/>
      <c r="Q119" s="43"/>
      <c r="R119" s="43"/>
      <c r="S119" s="43"/>
      <c r="T119" s="43"/>
      <c r="U119" s="43"/>
      <c r="V119" s="43"/>
      <c r="W119" s="43"/>
      <c r="X119" s="43"/>
      <c r="Y119" s="43"/>
      <c r="Z119" s="43"/>
      <c r="AA119" s="43"/>
      <c r="AB119" s="43"/>
      <c r="AC119" s="43"/>
      <c r="AD119" s="43"/>
      <c r="AE119" s="43"/>
      <c r="AF119" s="43"/>
      <c r="AG119" s="43"/>
      <c r="AH119" s="43"/>
      <c r="AI119" s="43"/>
      <c r="AJ119" s="43"/>
      <c r="AK119" s="43"/>
    </row>
    <row r="120" spans="1:37" s="33" customFormat="1" ht="15.75" x14ac:dyDescent="0.15">
      <c r="A120" s="41"/>
      <c r="B120" s="238"/>
      <c r="C120" s="41"/>
      <c r="D120" s="240"/>
      <c r="E120" s="120"/>
      <c r="F120" s="244"/>
      <c r="G120" s="55" t="s">
        <v>318</v>
      </c>
      <c r="H120" s="240"/>
      <c r="I120" s="34"/>
      <c r="J120" s="38"/>
      <c r="K120" s="34"/>
      <c r="L120" s="45"/>
      <c r="M120" s="45"/>
      <c r="N120" s="45"/>
      <c r="O120" s="45"/>
      <c r="P120" s="43"/>
      <c r="Q120" s="43"/>
      <c r="R120" s="43"/>
      <c r="S120" s="43"/>
      <c r="T120" s="43"/>
      <c r="U120" s="43"/>
      <c r="V120" s="43"/>
      <c r="W120" s="43"/>
      <c r="X120" s="43"/>
      <c r="Y120" s="43"/>
      <c r="Z120" s="43"/>
      <c r="AA120" s="43"/>
      <c r="AB120" s="43"/>
      <c r="AC120" s="43"/>
      <c r="AD120" s="43"/>
      <c r="AE120" s="43"/>
      <c r="AF120" s="43"/>
      <c r="AG120" s="43"/>
      <c r="AH120" s="43"/>
      <c r="AI120" s="43"/>
      <c r="AJ120" s="43"/>
      <c r="AK120" s="43"/>
    </row>
    <row r="121" spans="1:37" s="33" customFormat="1" ht="15.75" x14ac:dyDescent="0.15">
      <c r="A121" s="41"/>
      <c r="B121" s="238"/>
      <c r="C121" s="76"/>
      <c r="D121" s="240"/>
      <c r="E121" s="75" t="s">
        <v>178</v>
      </c>
      <c r="F121" s="243" t="s">
        <v>179</v>
      </c>
      <c r="G121" s="40" t="s">
        <v>180</v>
      </c>
      <c r="H121" s="245" t="s">
        <v>181</v>
      </c>
      <c r="I121" s="34"/>
      <c r="J121" s="38"/>
      <c r="K121" s="34"/>
      <c r="L121" s="45"/>
      <c r="M121" s="45"/>
      <c r="N121" s="45"/>
      <c r="O121" s="45"/>
      <c r="P121" s="43"/>
      <c r="Q121" s="43"/>
      <c r="R121" s="43"/>
      <c r="S121" s="43"/>
      <c r="T121" s="43"/>
      <c r="U121" s="43"/>
      <c r="V121" s="43"/>
      <c r="W121" s="43"/>
      <c r="X121" s="43"/>
      <c r="Y121" s="43"/>
      <c r="Z121" s="43"/>
      <c r="AA121" s="43"/>
      <c r="AB121" s="43"/>
      <c r="AC121" s="43"/>
      <c r="AD121" s="43"/>
      <c r="AE121" s="43"/>
      <c r="AF121" s="43"/>
      <c r="AG121" s="43"/>
      <c r="AH121" s="43"/>
      <c r="AI121" s="43"/>
      <c r="AJ121" s="43"/>
      <c r="AK121" s="43"/>
    </row>
    <row r="122" spans="1:37" s="33" customFormat="1" ht="38.450000000000003" customHeight="1" x14ac:dyDescent="0.15">
      <c r="A122" s="41"/>
      <c r="B122" s="238"/>
      <c r="C122" s="76"/>
      <c r="D122" s="240"/>
      <c r="E122" s="76"/>
      <c r="F122" s="249"/>
      <c r="G122" s="40" t="s">
        <v>182</v>
      </c>
      <c r="H122" s="246"/>
      <c r="I122" s="34"/>
      <c r="J122" s="38"/>
      <c r="K122" s="34"/>
      <c r="L122" s="45"/>
      <c r="M122" s="45"/>
      <c r="N122" s="45"/>
      <c r="O122" s="45"/>
      <c r="P122" s="43"/>
      <c r="Q122" s="43"/>
      <c r="R122" s="43"/>
      <c r="S122" s="43"/>
      <c r="T122" s="43"/>
      <c r="U122" s="43"/>
      <c r="V122" s="43"/>
      <c r="W122" s="43"/>
      <c r="X122" s="43"/>
      <c r="Y122" s="43"/>
      <c r="Z122" s="43"/>
      <c r="AA122" s="43"/>
      <c r="AB122" s="43"/>
      <c r="AC122" s="43"/>
      <c r="AD122" s="43"/>
      <c r="AE122" s="43"/>
      <c r="AF122" s="43"/>
      <c r="AG122" s="43"/>
      <c r="AH122" s="43"/>
      <c r="AI122" s="43"/>
      <c r="AJ122" s="43"/>
      <c r="AK122" s="43"/>
    </row>
    <row r="123" spans="1:37" s="33" customFormat="1" ht="15.75" x14ac:dyDescent="0.15">
      <c r="A123" s="41"/>
      <c r="B123" s="238"/>
      <c r="C123" s="41"/>
      <c r="D123" s="41"/>
      <c r="E123" s="75" t="s">
        <v>183</v>
      </c>
      <c r="F123" s="243" t="s">
        <v>332</v>
      </c>
      <c r="G123" s="108" t="s">
        <v>309</v>
      </c>
      <c r="H123" s="239"/>
      <c r="I123" s="34"/>
      <c r="J123" s="38"/>
      <c r="K123" s="34"/>
      <c r="L123" s="45"/>
      <c r="M123" s="45"/>
      <c r="N123" s="45"/>
      <c r="O123" s="45"/>
      <c r="P123" s="43"/>
      <c r="Q123" s="43"/>
      <c r="R123" s="43"/>
      <c r="S123" s="43"/>
      <c r="T123" s="43"/>
      <c r="U123" s="43"/>
      <c r="V123" s="43"/>
      <c r="W123" s="43"/>
      <c r="X123" s="43"/>
      <c r="Y123" s="43"/>
      <c r="Z123" s="43"/>
      <c r="AA123" s="43"/>
      <c r="AB123" s="43"/>
      <c r="AC123" s="43"/>
      <c r="AD123" s="43"/>
      <c r="AE123" s="43"/>
      <c r="AF123" s="43"/>
      <c r="AG123" s="43"/>
      <c r="AH123" s="43"/>
      <c r="AI123" s="43"/>
      <c r="AJ123" s="43"/>
      <c r="AK123" s="43"/>
    </row>
    <row r="124" spans="1:37" s="33" customFormat="1" ht="15.75" x14ac:dyDescent="0.15">
      <c r="A124" s="41"/>
      <c r="B124" s="238"/>
      <c r="C124" s="41"/>
      <c r="D124" s="41"/>
      <c r="E124" s="76"/>
      <c r="F124" s="244"/>
      <c r="G124" s="108" t="s">
        <v>267</v>
      </c>
      <c r="H124" s="240"/>
      <c r="I124" s="34"/>
      <c r="J124" s="38"/>
      <c r="K124" s="34"/>
      <c r="L124" s="45"/>
      <c r="M124" s="45"/>
      <c r="N124" s="45"/>
      <c r="O124" s="45"/>
      <c r="P124" s="43"/>
      <c r="Q124" s="43"/>
      <c r="R124" s="43"/>
      <c r="S124" s="43"/>
      <c r="T124" s="43"/>
      <c r="U124" s="43"/>
      <c r="V124" s="43"/>
      <c r="W124" s="43"/>
      <c r="X124" s="43"/>
      <c r="Y124" s="43"/>
      <c r="Z124" s="43"/>
      <c r="AA124" s="43"/>
      <c r="AB124" s="43"/>
      <c r="AC124" s="43"/>
      <c r="AD124" s="43"/>
      <c r="AE124" s="43"/>
      <c r="AF124" s="43"/>
      <c r="AG124" s="43"/>
      <c r="AH124" s="43"/>
      <c r="AI124" s="43"/>
      <c r="AJ124" s="43"/>
      <c r="AK124" s="43"/>
    </row>
    <row r="125" spans="1:37" s="33" customFormat="1" ht="25.5" x14ac:dyDescent="0.15">
      <c r="A125" s="41"/>
      <c r="B125" s="238"/>
      <c r="C125" s="41"/>
      <c r="D125" s="41"/>
      <c r="E125" s="76"/>
      <c r="F125" s="244"/>
      <c r="G125" s="113" t="s">
        <v>310</v>
      </c>
      <c r="H125" s="240"/>
      <c r="I125" s="34"/>
      <c r="J125" s="38"/>
      <c r="K125" s="34"/>
      <c r="L125" s="45"/>
      <c r="M125" s="45"/>
      <c r="N125" s="45"/>
      <c r="O125" s="45"/>
      <c r="P125" s="43"/>
      <c r="Q125" s="43"/>
      <c r="R125" s="43"/>
      <c r="S125" s="43"/>
      <c r="T125" s="43"/>
      <c r="U125" s="43"/>
      <c r="V125" s="43"/>
      <c r="W125" s="43"/>
      <c r="X125" s="43"/>
      <c r="Y125" s="43"/>
      <c r="Z125" s="43"/>
      <c r="AA125" s="43"/>
      <c r="AB125" s="43"/>
      <c r="AC125" s="43"/>
      <c r="AD125" s="43"/>
      <c r="AE125" s="43"/>
      <c r="AF125" s="43"/>
      <c r="AG125" s="43"/>
      <c r="AH125" s="43"/>
      <c r="AI125" s="43"/>
      <c r="AJ125" s="43"/>
      <c r="AK125" s="43"/>
    </row>
    <row r="126" spans="1:37" s="33" customFormat="1" ht="15.75" x14ac:dyDescent="0.15">
      <c r="A126" s="41"/>
      <c r="B126" s="238"/>
      <c r="C126" s="41"/>
      <c r="D126" s="41"/>
      <c r="E126" s="76"/>
      <c r="F126" s="249"/>
      <c r="G126" s="108" t="s">
        <v>311</v>
      </c>
      <c r="H126" s="241"/>
      <c r="I126" s="34"/>
      <c r="J126" s="38"/>
      <c r="K126" s="34"/>
      <c r="L126" s="45"/>
      <c r="M126" s="45"/>
      <c r="N126" s="45"/>
      <c r="O126" s="45"/>
      <c r="P126" s="43"/>
      <c r="Q126" s="43"/>
      <c r="R126" s="43"/>
      <c r="S126" s="43"/>
      <c r="T126" s="43"/>
      <c r="U126" s="43"/>
      <c r="V126" s="43"/>
      <c r="W126" s="43"/>
      <c r="X126" s="43"/>
      <c r="Y126" s="43"/>
      <c r="Z126" s="43"/>
      <c r="AA126" s="43"/>
      <c r="AB126" s="43"/>
      <c r="AC126" s="43"/>
      <c r="AD126" s="43"/>
      <c r="AE126" s="43"/>
      <c r="AF126" s="43"/>
      <c r="AG126" s="43"/>
      <c r="AH126" s="43"/>
      <c r="AI126" s="43"/>
      <c r="AJ126" s="43"/>
      <c r="AK126" s="43"/>
    </row>
    <row r="127" spans="1:37" s="33" customFormat="1" ht="15" customHeight="1" x14ac:dyDescent="0.15">
      <c r="A127" s="41"/>
      <c r="B127" s="78" t="s">
        <v>312</v>
      </c>
      <c r="C127" s="239" t="s">
        <v>361</v>
      </c>
      <c r="D127" s="239" t="s">
        <v>187</v>
      </c>
      <c r="E127" s="55" t="s">
        <v>169</v>
      </c>
      <c r="F127" s="96"/>
      <c r="G127" s="40" t="s">
        <v>185</v>
      </c>
      <c r="H127" s="54"/>
      <c r="I127" s="34"/>
      <c r="J127" s="38"/>
      <c r="K127" s="34"/>
      <c r="L127" s="45"/>
      <c r="M127" s="45"/>
      <c r="N127" s="45"/>
      <c r="O127" s="45"/>
      <c r="P127" s="43"/>
      <c r="Q127" s="43"/>
      <c r="R127" s="43"/>
      <c r="S127" s="43"/>
      <c r="T127" s="43"/>
      <c r="U127" s="43"/>
      <c r="V127" s="43"/>
      <c r="W127" s="43"/>
      <c r="X127" s="43"/>
      <c r="Y127" s="43"/>
      <c r="Z127" s="43"/>
      <c r="AA127" s="43"/>
      <c r="AB127" s="43"/>
      <c r="AC127" s="43"/>
      <c r="AD127" s="43"/>
      <c r="AE127" s="43"/>
      <c r="AF127" s="43"/>
      <c r="AG127" s="43"/>
      <c r="AH127" s="43"/>
      <c r="AI127" s="43"/>
      <c r="AJ127" s="43"/>
      <c r="AK127" s="43"/>
    </row>
    <row r="128" spans="1:37" s="33" customFormat="1" ht="15.75" x14ac:dyDescent="0.15">
      <c r="A128" s="41"/>
      <c r="B128" s="41"/>
      <c r="C128" s="240"/>
      <c r="D128" s="240"/>
      <c r="E128" s="120" t="s">
        <v>171</v>
      </c>
      <c r="F128" s="115"/>
      <c r="G128" s="97" t="s">
        <v>314</v>
      </c>
      <c r="H128" s="98"/>
      <c r="I128" s="34"/>
      <c r="J128" s="38"/>
      <c r="K128" s="34"/>
      <c r="L128" s="45"/>
      <c r="M128" s="45"/>
      <c r="N128" s="45"/>
      <c r="O128" s="45"/>
      <c r="P128" s="43"/>
      <c r="Q128" s="43"/>
      <c r="R128" s="43"/>
      <c r="S128" s="43"/>
      <c r="T128" s="43"/>
      <c r="U128" s="43"/>
      <c r="V128" s="43"/>
      <c r="W128" s="43"/>
      <c r="X128" s="43"/>
      <c r="Y128" s="43"/>
      <c r="Z128" s="43"/>
      <c r="AA128" s="43"/>
      <c r="AB128" s="43"/>
      <c r="AC128" s="43"/>
      <c r="AD128" s="43"/>
      <c r="AE128" s="43"/>
      <c r="AF128" s="43"/>
      <c r="AG128" s="43"/>
      <c r="AH128" s="43"/>
      <c r="AI128" s="43"/>
      <c r="AJ128" s="43"/>
      <c r="AK128" s="43"/>
    </row>
    <row r="129" spans="1:37" s="33" customFormat="1" ht="25.5" x14ac:dyDescent="0.15">
      <c r="A129" s="41"/>
      <c r="B129" s="41"/>
      <c r="C129" s="240"/>
      <c r="D129" s="240"/>
      <c r="E129" s="75" t="s">
        <v>186</v>
      </c>
      <c r="F129" s="243" t="s">
        <v>339</v>
      </c>
      <c r="G129" s="40" t="s">
        <v>188</v>
      </c>
      <c r="H129" s="245"/>
      <c r="I129" s="34"/>
      <c r="J129" s="38"/>
      <c r="K129" s="34"/>
      <c r="L129" s="45"/>
      <c r="M129" s="45"/>
      <c r="N129" s="45"/>
      <c r="O129" s="45"/>
      <c r="P129" s="43"/>
      <c r="Q129" s="43"/>
      <c r="R129" s="43"/>
      <c r="S129" s="43"/>
      <c r="T129" s="43"/>
      <c r="U129" s="43"/>
      <c r="V129" s="43"/>
      <c r="W129" s="43"/>
      <c r="X129" s="43"/>
      <c r="Y129" s="43"/>
      <c r="Z129" s="43"/>
      <c r="AA129" s="43"/>
      <c r="AB129" s="43"/>
      <c r="AC129" s="43"/>
      <c r="AD129" s="43"/>
      <c r="AE129" s="43"/>
      <c r="AF129" s="43"/>
      <c r="AG129" s="43"/>
      <c r="AH129" s="43"/>
      <c r="AI129" s="43"/>
      <c r="AJ129" s="43"/>
      <c r="AK129" s="43"/>
    </row>
    <row r="130" spans="1:37" s="33" customFormat="1" ht="53.45" customHeight="1" x14ac:dyDescent="0.15">
      <c r="A130" s="41"/>
      <c r="B130" s="41"/>
      <c r="C130" s="240"/>
      <c r="D130" s="240"/>
      <c r="E130" s="76"/>
      <c r="F130" s="244"/>
      <c r="G130" s="40" t="s">
        <v>189</v>
      </c>
      <c r="H130" s="254"/>
      <c r="I130" s="34"/>
      <c r="J130" s="38"/>
      <c r="K130" s="34"/>
      <c r="L130" s="45"/>
      <c r="M130" s="45"/>
      <c r="N130" s="45"/>
      <c r="O130" s="45"/>
      <c r="P130" s="43"/>
      <c r="Q130" s="43"/>
      <c r="R130" s="43"/>
      <c r="S130" s="43"/>
      <c r="T130" s="43"/>
      <c r="U130" s="43"/>
      <c r="V130" s="43"/>
      <c r="W130" s="43"/>
      <c r="X130" s="43"/>
      <c r="Y130" s="43"/>
      <c r="Z130" s="43"/>
      <c r="AA130" s="43"/>
      <c r="AB130" s="43"/>
      <c r="AC130" s="43"/>
      <c r="AD130" s="43"/>
      <c r="AE130" s="43"/>
      <c r="AF130" s="43"/>
      <c r="AG130" s="43"/>
      <c r="AH130" s="43"/>
      <c r="AI130" s="43"/>
      <c r="AJ130" s="43"/>
      <c r="AK130" s="43"/>
    </row>
    <row r="131" spans="1:37" s="33" customFormat="1" ht="15.75" x14ac:dyDescent="0.15">
      <c r="A131" s="41"/>
      <c r="B131" s="41"/>
      <c r="C131" s="41"/>
      <c r="D131" s="240"/>
      <c r="E131" s="56" t="s">
        <v>307</v>
      </c>
      <c r="F131" s="71"/>
      <c r="G131" s="97" t="s">
        <v>314</v>
      </c>
      <c r="H131" s="75"/>
      <c r="I131" s="34"/>
      <c r="J131" s="38"/>
      <c r="K131" s="34"/>
      <c r="L131" s="45"/>
      <c r="M131" s="45"/>
      <c r="N131" s="45"/>
      <c r="O131" s="45"/>
      <c r="P131" s="43"/>
      <c r="Q131" s="43"/>
      <c r="R131" s="43"/>
      <c r="S131" s="43"/>
      <c r="T131" s="43"/>
      <c r="U131" s="43"/>
      <c r="V131" s="43"/>
      <c r="W131" s="43"/>
      <c r="X131" s="43"/>
      <c r="Y131" s="43"/>
      <c r="Z131" s="43"/>
      <c r="AA131" s="43"/>
      <c r="AB131" s="43"/>
      <c r="AC131" s="43"/>
      <c r="AD131" s="43"/>
      <c r="AE131" s="43"/>
      <c r="AF131" s="43"/>
      <c r="AG131" s="43"/>
      <c r="AH131" s="43"/>
      <c r="AI131" s="43"/>
      <c r="AJ131" s="43"/>
      <c r="AK131" s="43"/>
    </row>
    <row r="132" spans="1:37" s="33" customFormat="1" ht="25.5" x14ac:dyDescent="0.15">
      <c r="A132" s="41"/>
      <c r="B132" s="41"/>
      <c r="C132" s="41"/>
      <c r="D132" s="41"/>
      <c r="E132" s="56" t="s">
        <v>319</v>
      </c>
      <c r="F132" s="115"/>
      <c r="G132" s="97" t="s">
        <v>314</v>
      </c>
      <c r="H132" s="119"/>
      <c r="I132" s="34"/>
      <c r="J132" s="38"/>
      <c r="K132" s="34"/>
      <c r="L132" s="45"/>
      <c r="M132" s="45"/>
      <c r="N132" s="45"/>
      <c r="O132" s="45"/>
      <c r="P132" s="43"/>
      <c r="Q132" s="43"/>
      <c r="R132" s="43"/>
      <c r="S132" s="43"/>
      <c r="T132" s="43"/>
      <c r="U132" s="43"/>
      <c r="V132" s="43"/>
      <c r="W132" s="43"/>
      <c r="X132" s="43"/>
      <c r="Y132" s="43"/>
      <c r="Z132" s="43"/>
      <c r="AA132" s="43"/>
      <c r="AB132" s="43"/>
      <c r="AC132" s="43"/>
      <c r="AD132" s="43"/>
      <c r="AE132" s="43"/>
      <c r="AF132" s="43"/>
      <c r="AG132" s="43"/>
      <c r="AH132" s="43"/>
      <c r="AI132" s="43"/>
      <c r="AJ132" s="43"/>
      <c r="AK132" s="43"/>
    </row>
    <row r="133" spans="1:37" s="33" customFormat="1" ht="15.75" x14ac:dyDescent="0.15">
      <c r="A133" s="41"/>
      <c r="B133" s="41"/>
      <c r="C133" s="41"/>
      <c r="D133" s="41"/>
      <c r="E133" s="75" t="s">
        <v>183</v>
      </c>
      <c r="F133" s="243" t="s">
        <v>328</v>
      </c>
      <c r="G133" s="119" t="s">
        <v>309</v>
      </c>
      <c r="H133" s="239" t="s">
        <v>245</v>
      </c>
      <c r="I133" s="34"/>
      <c r="J133" s="38"/>
      <c r="K133" s="34"/>
      <c r="L133" s="45"/>
      <c r="M133" s="45"/>
      <c r="N133" s="45"/>
      <c r="O133" s="45"/>
      <c r="P133" s="43"/>
      <c r="Q133" s="43"/>
      <c r="R133" s="43"/>
      <c r="S133" s="43"/>
      <c r="T133" s="43"/>
      <c r="U133" s="43"/>
      <c r="V133" s="43"/>
      <c r="W133" s="43"/>
      <c r="X133" s="43"/>
      <c r="Y133" s="43"/>
      <c r="Z133" s="43"/>
      <c r="AA133" s="43"/>
      <c r="AB133" s="43"/>
      <c r="AC133" s="43"/>
      <c r="AD133" s="43"/>
      <c r="AE133" s="43"/>
      <c r="AF133" s="43"/>
      <c r="AG133" s="43"/>
      <c r="AH133" s="43"/>
      <c r="AI133" s="43"/>
      <c r="AJ133" s="43"/>
      <c r="AK133" s="43"/>
    </row>
    <row r="134" spans="1:37" s="33" customFormat="1" ht="15.75" x14ac:dyDescent="0.15">
      <c r="A134" s="41"/>
      <c r="B134" s="41"/>
      <c r="C134" s="41"/>
      <c r="D134" s="41"/>
      <c r="E134" s="76"/>
      <c r="F134" s="244"/>
      <c r="G134" s="119" t="s">
        <v>267</v>
      </c>
      <c r="H134" s="240"/>
      <c r="I134" s="34"/>
      <c r="J134" s="38"/>
      <c r="K134" s="34"/>
      <c r="L134" s="45"/>
      <c r="M134" s="45"/>
      <c r="N134" s="45"/>
      <c r="O134" s="45"/>
      <c r="P134" s="43"/>
      <c r="Q134" s="43"/>
      <c r="R134" s="43"/>
      <c r="S134" s="43"/>
      <c r="T134" s="43"/>
      <c r="U134" s="43"/>
      <c r="V134" s="43"/>
      <c r="W134" s="43"/>
      <c r="X134" s="43"/>
      <c r="Y134" s="43"/>
      <c r="Z134" s="43"/>
      <c r="AA134" s="43"/>
      <c r="AB134" s="43"/>
      <c r="AC134" s="43"/>
      <c r="AD134" s="43"/>
      <c r="AE134" s="43"/>
      <c r="AF134" s="43"/>
      <c r="AG134" s="43"/>
      <c r="AH134" s="43"/>
      <c r="AI134" s="43"/>
      <c r="AJ134" s="43"/>
      <c r="AK134" s="43"/>
    </row>
    <row r="135" spans="1:37" s="33" customFormat="1" ht="15.75" x14ac:dyDescent="0.15">
      <c r="A135" s="41"/>
      <c r="B135" s="41"/>
      <c r="C135" s="41"/>
      <c r="D135" s="41"/>
      <c r="E135" s="76"/>
      <c r="F135" s="244"/>
      <c r="G135" s="122" t="s">
        <v>268</v>
      </c>
      <c r="H135" s="240"/>
      <c r="I135" s="34"/>
      <c r="J135" s="38"/>
      <c r="K135" s="34"/>
      <c r="L135" s="45"/>
      <c r="M135" s="45"/>
      <c r="N135" s="45"/>
      <c r="O135" s="45"/>
      <c r="P135" s="43"/>
      <c r="Q135" s="43"/>
      <c r="R135" s="43"/>
      <c r="S135" s="43"/>
      <c r="T135" s="43"/>
      <c r="U135" s="43"/>
      <c r="V135" s="43"/>
      <c r="W135" s="43"/>
      <c r="X135" s="43"/>
      <c r="Y135" s="43"/>
      <c r="Z135" s="43"/>
      <c r="AA135" s="43"/>
      <c r="AB135" s="43"/>
      <c r="AC135" s="43"/>
      <c r="AD135" s="43"/>
      <c r="AE135" s="43"/>
      <c r="AF135" s="43"/>
      <c r="AG135" s="43"/>
      <c r="AH135" s="43"/>
      <c r="AI135" s="43"/>
      <c r="AJ135" s="43"/>
      <c r="AK135" s="43"/>
    </row>
    <row r="136" spans="1:37" s="33" customFormat="1" ht="15.75" x14ac:dyDescent="0.15">
      <c r="A136" s="41"/>
      <c r="B136" s="41"/>
      <c r="C136" s="41"/>
      <c r="D136" s="41"/>
      <c r="E136" s="76"/>
      <c r="F136" s="244"/>
      <c r="G136" s="119" t="s">
        <v>311</v>
      </c>
      <c r="H136" s="240"/>
      <c r="I136" s="34"/>
      <c r="J136" s="38"/>
      <c r="K136" s="34"/>
      <c r="L136" s="45"/>
      <c r="M136" s="45"/>
      <c r="N136" s="45"/>
      <c r="O136" s="45"/>
      <c r="P136" s="43"/>
      <c r="Q136" s="43"/>
      <c r="R136" s="43"/>
      <c r="S136" s="43"/>
      <c r="T136" s="43"/>
      <c r="U136" s="43"/>
      <c r="V136" s="43"/>
      <c r="W136" s="43"/>
      <c r="X136" s="43"/>
      <c r="Y136" s="43"/>
      <c r="Z136" s="43"/>
      <c r="AA136" s="43"/>
      <c r="AB136" s="43"/>
      <c r="AC136" s="43"/>
      <c r="AD136" s="43"/>
      <c r="AE136" s="43"/>
      <c r="AF136" s="43"/>
      <c r="AG136" s="43"/>
      <c r="AH136" s="43"/>
      <c r="AI136" s="43"/>
      <c r="AJ136" s="43"/>
      <c r="AK136" s="43"/>
    </row>
    <row r="137" spans="1:37" s="33" customFormat="1" ht="63.75" x14ac:dyDescent="0.15">
      <c r="A137" s="119" t="s">
        <v>342</v>
      </c>
      <c r="B137" s="119" t="s">
        <v>215</v>
      </c>
      <c r="C137" s="119" t="s">
        <v>344</v>
      </c>
      <c r="D137" s="119" t="s">
        <v>351</v>
      </c>
      <c r="E137" s="119" t="s">
        <v>343</v>
      </c>
      <c r="F137" s="123" t="s">
        <v>341</v>
      </c>
      <c r="G137" s="122" t="s">
        <v>340</v>
      </c>
      <c r="H137" s="132"/>
      <c r="I137" s="34"/>
      <c r="J137" s="38"/>
      <c r="K137" s="34"/>
      <c r="L137" s="45"/>
      <c r="M137" s="45"/>
      <c r="N137" s="45"/>
      <c r="O137" s="45"/>
      <c r="P137" s="43"/>
      <c r="Q137" s="43"/>
      <c r="R137" s="43"/>
      <c r="S137" s="43"/>
      <c r="T137" s="43"/>
      <c r="U137" s="43"/>
      <c r="V137" s="43"/>
      <c r="W137" s="43"/>
      <c r="X137" s="43"/>
      <c r="Y137" s="43"/>
      <c r="Z137" s="43"/>
      <c r="AA137" s="43"/>
      <c r="AB137" s="43"/>
      <c r="AC137" s="43"/>
      <c r="AD137" s="43"/>
      <c r="AE137" s="43"/>
      <c r="AF137" s="43"/>
      <c r="AG137" s="43"/>
      <c r="AH137" s="43"/>
      <c r="AI137" s="43"/>
      <c r="AJ137" s="43"/>
      <c r="AK137" s="43"/>
    </row>
    <row r="138" spans="1:37" s="33" customFormat="1" ht="15" customHeight="1" x14ac:dyDescent="0.15">
      <c r="A138" s="131"/>
      <c r="B138" s="120"/>
      <c r="C138" s="41"/>
      <c r="D138" s="41"/>
      <c r="E138" s="119" t="s">
        <v>358</v>
      </c>
      <c r="F138" s="255" t="s">
        <v>338</v>
      </c>
      <c r="G138" s="55" t="s">
        <v>334</v>
      </c>
      <c r="H138" s="120"/>
      <c r="I138" s="34"/>
      <c r="J138" s="38"/>
      <c r="K138" s="34"/>
      <c r="L138" s="45"/>
      <c r="M138" s="45"/>
      <c r="N138" s="45"/>
      <c r="O138" s="45"/>
      <c r="P138" s="43"/>
      <c r="Q138" s="43"/>
      <c r="R138" s="43"/>
      <c r="S138" s="43"/>
      <c r="T138" s="43"/>
      <c r="U138" s="43"/>
      <c r="V138" s="43"/>
      <c r="W138" s="43"/>
      <c r="X138" s="43"/>
      <c r="Y138" s="43"/>
      <c r="Z138" s="43"/>
      <c r="AA138" s="43"/>
      <c r="AB138" s="43"/>
      <c r="AC138" s="43"/>
      <c r="AD138" s="43"/>
      <c r="AE138" s="43"/>
      <c r="AF138" s="43"/>
      <c r="AG138" s="43"/>
      <c r="AH138" s="43"/>
      <c r="AI138" s="43"/>
      <c r="AJ138" s="43"/>
      <c r="AK138" s="43"/>
    </row>
    <row r="139" spans="1:37" s="33" customFormat="1" ht="15" customHeight="1" x14ac:dyDescent="0.15">
      <c r="A139" s="120"/>
      <c r="B139" s="120"/>
      <c r="C139" s="41"/>
      <c r="D139" s="41"/>
      <c r="E139" s="120"/>
      <c r="F139" s="256"/>
      <c r="G139" s="32" t="s">
        <v>336</v>
      </c>
      <c r="H139" s="120"/>
      <c r="I139" s="34"/>
      <c r="J139" s="38"/>
      <c r="K139" s="34"/>
      <c r="L139" s="45"/>
      <c r="M139" s="45"/>
      <c r="N139" s="45"/>
      <c r="O139" s="45"/>
      <c r="P139" s="43"/>
      <c r="Q139" s="43"/>
      <c r="R139" s="43"/>
      <c r="S139" s="43"/>
      <c r="T139" s="43"/>
      <c r="U139" s="43"/>
      <c r="V139" s="43"/>
      <c r="W139" s="43"/>
      <c r="X139" s="43"/>
      <c r="Y139" s="43"/>
      <c r="Z139" s="43"/>
      <c r="AA139" s="43"/>
      <c r="AB139" s="43"/>
      <c r="AC139" s="43"/>
      <c r="AD139" s="43"/>
      <c r="AE139" s="43"/>
      <c r="AF139" s="43"/>
      <c r="AG139" s="43"/>
      <c r="AH139" s="43"/>
      <c r="AI139" s="43"/>
      <c r="AJ139" s="43"/>
      <c r="AK139" s="43"/>
    </row>
    <row r="140" spans="1:37" s="33" customFormat="1" ht="15" customHeight="1" x14ac:dyDescent="0.15">
      <c r="A140" s="120"/>
      <c r="B140" s="120"/>
      <c r="C140" s="41"/>
      <c r="D140" s="41"/>
      <c r="E140" s="120"/>
      <c r="F140" s="256"/>
      <c r="G140" s="32" t="s">
        <v>335</v>
      </c>
      <c r="H140" s="120"/>
      <c r="I140" s="34"/>
      <c r="J140" s="38"/>
      <c r="K140" s="34"/>
      <c r="L140" s="45"/>
      <c r="M140" s="45"/>
      <c r="N140" s="45"/>
      <c r="O140" s="45"/>
      <c r="P140" s="43"/>
      <c r="Q140" s="43"/>
      <c r="R140" s="43"/>
      <c r="S140" s="43"/>
      <c r="T140" s="43"/>
      <c r="U140" s="43"/>
      <c r="V140" s="43"/>
      <c r="W140" s="43"/>
      <c r="X140" s="43"/>
      <c r="Y140" s="43"/>
      <c r="Z140" s="43"/>
      <c r="AA140" s="43"/>
      <c r="AB140" s="43"/>
      <c r="AC140" s="43"/>
      <c r="AD140" s="43"/>
      <c r="AE140" s="43"/>
      <c r="AF140" s="43"/>
      <c r="AG140" s="43"/>
      <c r="AH140" s="43"/>
      <c r="AI140" s="43"/>
      <c r="AJ140" s="43"/>
      <c r="AK140" s="43"/>
    </row>
    <row r="141" spans="1:37" s="33" customFormat="1" ht="15" customHeight="1" x14ac:dyDescent="0.15">
      <c r="A141" s="120"/>
      <c r="B141" s="120"/>
      <c r="C141" s="41"/>
      <c r="D141" s="41"/>
      <c r="E141" s="120"/>
      <c r="F141" s="256"/>
      <c r="G141" s="55" t="s">
        <v>337</v>
      </c>
      <c r="H141" s="120"/>
      <c r="I141" s="34"/>
      <c r="J141" s="38"/>
      <c r="K141" s="34"/>
      <c r="L141" s="45"/>
      <c r="M141" s="45"/>
      <c r="N141" s="45"/>
      <c r="O141" s="45"/>
      <c r="P141" s="43"/>
      <c r="Q141" s="43"/>
      <c r="R141" s="43"/>
      <c r="S141" s="43"/>
      <c r="T141" s="43"/>
      <c r="U141" s="43"/>
      <c r="V141" s="43"/>
      <c r="W141" s="43"/>
      <c r="X141" s="43"/>
      <c r="Y141" s="43"/>
      <c r="Z141" s="43"/>
      <c r="AA141" s="43"/>
      <c r="AB141" s="43"/>
      <c r="AC141" s="43"/>
      <c r="AD141" s="43"/>
      <c r="AE141" s="43"/>
      <c r="AF141" s="43"/>
      <c r="AG141" s="43"/>
      <c r="AH141" s="43"/>
      <c r="AI141" s="43"/>
      <c r="AJ141" s="43"/>
      <c r="AK141" s="43"/>
    </row>
    <row r="142" spans="1:37" s="33" customFormat="1" ht="15.75" x14ac:dyDescent="0.15">
      <c r="A142" s="120"/>
      <c r="B142" s="120"/>
      <c r="C142" s="41"/>
      <c r="D142" s="41"/>
      <c r="E142" s="121"/>
      <c r="F142" s="257"/>
      <c r="G142" s="40" t="s">
        <v>191</v>
      </c>
      <c r="H142" s="120"/>
      <c r="I142" s="34"/>
      <c r="J142" s="38"/>
      <c r="K142" s="34"/>
      <c r="L142" s="45"/>
      <c r="M142" s="45"/>
      <c r="N142" s="45"/>
      <c r="O142" s="45"/>
      <c r="P142" s="43"/>
      <c r="Q142" s="43"/>
      <c r="R142" s="43"/>
      <c r="S142" s="43"/>
      <c r="T142" s="43"/>
      <c r="U142" s="43"/>
      <c r="V142" s="43"/>
      <c r="W142" s="43"/>
      <c r="X142" s="43"/>
      <c r="Y142" s="43"/>
      <c r="Z142" s="43"/>
      <c r="AA142" s="43"/>
      <c r="AB142" s="43"/>
      <c r="AC142" s="43"/>
      <c r="AD142" s="43"/>
      <c r="AE142" s="43"/>
      <c r="AF142" s="43"/>
      <c r="AG142" s="43"/>
      <c r="AH142" s="43"/>
      <c r="AI142" s="43"/>
      <c r="AJ142" s="43"/>
      <c r="AK142" s="43"/>
    </row>
    <row r="143" spans="1:37" s="33" customFormat="1" ht="15" customHeight="1" x14ac:dyDescent="0.15">
      <c r="A143" s="120"/>
      <c r="B143" s="120"/>
      <c r="C143" s="41"/>
      <c r="D143" s="41"/>
      <c r="E143" s="239" t="s">
        <v>190</v>
      </c>
      <c r="F143" s="255" t="s">
        <v>322</v>
      </c>
      <c r="G143" s="40" t="s">
        <v>246</v>
      </c>
      <c r="H143" s="245" t="s">
        <v>247</v>
      </c>
      <c r="I143" s="34"/>
      <c r="J143" s="38"/>
      <c r="K143" s="34"/>
      <c r="L143" s="45"/>
      <c r="M143" s="45"/>
      <c r="N143" s="45"/>
      <c r="O143" s="45"/>
      <c r="P143" s="43"/>
      <c r="Q143" s="43"/>
      <c r="R143" s="43"/>
      <c r="S143" s="43"/>
      <c r="T143" s="43"/>
      <c r="U143" s="43"/>
      <c r="V143" s="43"/>
      <c r="W143" s="43"/>
      <c r="X143" s="43"/>
      <c r="Y143" s="43"/>
      <c r="Z143" s="43"/>
      <c r="AA143" s="43"/>
      <c r="AB143" s="43"/>
      <c r="AC143" s="43"/>
      <c r="AD143" s="43"/>
      <c r="AE143" s="43"/>
      <c r="AF143" s="43"/>
      <c r="AG143" s="43"/>
      <c r="AH143" s="43"/>
      <c r="AI143" s="43"/>
      <c r="AJ143" s="43"/>
      <c r="AK143" s="43"/>
    </row>
    <row r="144" spans="1:37" s="33" customFormat="1" ht="15" customHeight="1" x14ac:dyDescent="0.15">
      <c r="A144" s="131"/>
      <c r="B144" s="120"/>
      <c r="C144" s="41"/>
      <c r="D144" s="41"/>
      <c r="E144" s="240"/>
      <c r="F144" s="256"/>
      <c r="G144" s="40" t="s">
        <v>246</v>
      </c>
      <c r="H144" s="254"/>
      <c r="I144" s="34"/>
      <c r="J144" s="38"/>
      <c r="K144" s="34"/>
      <c r="L144" s="45"/>
      <c r="M144" s="45"/>
      <c r="N144" s="45"/>
      <c r="O144" s="45"/>
      <c r="P144" s="43"/>
      <c r="Q144" s="43"/>
      <c r="R144" s="43"/>
      <c r="S144" s="43"/>
      <c r="T144" s="43"/>
      <c r="U144" s="43"/>
      <c r="V144" s="43"/>
      <c r="W144" s="43"/>
      <c r="X144" s="43"/>
      <c r="Y144" s="43"/>
      <c r="Z144" s="43"/>
      <c r="AA144" s="43"/>
      <c r="AB144" s="43"/>
      <c r="AC144" s="43"/>
      <c r="AD144" s="43"/>
      <c r="AE144" s="43"/>
      <c r="AF144" s="43"/>
      <c r="AG144" s="43"/>
      <c r="AH144" s="43"/>
      <c r="AI144" s="43"/>
      <c r="AJ144" s="43"/>
      <c r="AK144" s="43"/>
    </row>
    <row r="145" spans="1:37" s="33" customFormat="1" ht="15.75" x14ac:dyDescent="0.15">
      <c r="A145" s="120"/>
      <c r="B145" s="120"/>
      <c r="C145" s="41"/>
      <c r="D145" s="41"/>
      <c r="E145" s="240"/>
      <c r="F145" s="256"/>
      <c r="G145" s="40" t="s">
        <v>191</v>
      </c>
      <c r="H145" s="254"/>
      <c r="I145" s="34"/>
      <c r="J145" s="38"/>
      <c r="K145" s="34"/>
      <c r="L145" s="45"/>
      <c r="M145" s="45"/>
      <c r="N145" s="45"/>
      <c r="O145" s="45"/>
      <c r="P145" s="43"/>
      <c r="Q145" s="43"/>
      <c r="R145" s="43"/>
      <c r="S145" s="43"/>
      <c r="T145" s="43"/>
      <c r="U145" s="43"/>
      <c r="V145" s="43"/>
      <c r="W145" s="43"/>
      <c r="X145" s="43"/>
      <c r="Y145" s="43"/>
      <c r="Z145" s="43"/>
      <c r="AA145" s="43"/>
      <c r="AB145" s="43"/>
      <c r="AC145" s="43"/>
      <c r="AD145" s="43"/>
      <c r="AE145" s="43"/>
      <c r="AF145" s="43"/>
      <c r="AG145" s="43"/>
      <c r="AH145" s="43"/>
      <c r="AI145" s="43"/>
      <c r="AJ145" s="43"/>
      <c r="AK145" s="43"/>
    </row>
    <row r="146" spans="1:37" s="33" customFormat="1" ht="25.5" x14ac:dyDescent="0.15">
      <c r="A146" s="120"/>
      <c r="B146" s="120"/>
      <c r="C146" s="41"/>
      <c r="D146" s="41"/>
      <c r="E146" s="240"/>
      <c r="F146" s="256"/>
      <c r="G146" s="40" t="s">
        <v>320</v>
      </c>
      <c r="H146" s="254"/>
      <c r="I146" s="34"/>
      <c r="J146" s="38"/>
      <c r="K146" s="34"/>
      <c r="L146" s="45"/>
      <c r="M146" s="45"/>
      <c r="N146" s="45"/>
      <c r="O146" s="45"/>
      <c r="P146" s="43"/>
      <c r="Q146" s="43"/>
      <c r="R146" s="43"/>
      <c r="S146" s="43"/>
      <c r="T146" s="43"/>
      <c r="U146" s="43"/>
      <c r="V146" s="43"/>
      <c r="W146" s="43"/>
      <c r="X146" s="43"/>
      <c r="Y146" s="43"/>
      <c r="Z146" s="43"/>
      <c r="AA146" s="43"/>
      <c r="AB146" s="43"/>
      <c r="AC146" s="43"/>
      <c r="AD146" s="43"/>
      <c r="AE146" s="43"/>
      <c r="AF146" s="43"/>
      <c r="AG146" s="43"/>
      <c r="AH146" s="43"/>
      <c r="AI146" s="43"/>
      <c r="AJ146" s="43"/>
      <c r="AK146" s="43"/>
    </row>
    <row r="147" spans="1:37" s="33" customFormat="1" ht="25.5" x14ac:dyDescent="0.15">
      <c r="A147" s="120"/>
      <c r="B147" s="120"/>
      <c r="C147" s="41"/>
      <c r="D147" s="41"/>
      <c r="E147" s="240"/>
      <c r="F147" s="256"/>
      <c r="G147" s="40" t="s">
        <v>321</v>
      </c>
      <c r="H147" s="254"/>
      <c r="I147" s="34"/>
      <c r="J147" s="38"/>
      <c r="K147" s="34"/>
      <c r="L147" s="45"/>
      <c r="M147" s="45"/>
      <c r="N147" s="45"/>
      <c r="O147" s="45"/>
      <c r="P147" s="43"/>
      <c r="Q147" s="43"/>
      <c r="R147" s="43"/>
      <c r="S147" s="43"/>
      <c r="T147" s="43"/>
      <c r="U147" s="43"/>
      <c r="V147" s="43"/>
      <c r="W147" s="43"/>
      <c r="X147" s="43"/>
      <c r="Y147" s="43"/>
      <c r="Z147" s="43"/>
      <c r="AA147" s="43"/>
      <c r="AB147" s="43"/>
      <c r="AC147" s="43"/>
      <c r="AD147" s="43"/>
      <c r="AE147" s="43"/>
      <c r="AF147" s="43"/>
      <c r="AG147" s="43"/>
      <c r="AH147" s="43"/>
      <c r="AI147" s="43"/>
      <c r="AJ147" s="43"/>
      <c r="AK147" s="43"/>
    </row>
    <row r="148" spans="1:37" s="33" customFormat="1" ht="15.75" x14ac:dyDescent="0.15">
      <c r="A148" s="120"/>
      <c r="B148" s="120"/>
      <c r="C148" s="41"/>
      <c r="D148" s="41"/>
      <c r="E148" s="240"/>
      <c r="F148" s="257"/>
      <c r="G148" s="40" t="s">
        <v>192</v>
      </c>
      <c r="H148" s="246"/>
      <c r="I148" s="34"/>
      <c r="J148" s="38"/>
      <c r="K148" s="34"/>
      <c r="L148" s="45"/>
      <c r="M148" s="45"/>
      <c r="N148" s="45"/>
      <c r="O148" s="45"/>
      <c r="P148" s="43"/>
      <c r="Q148" s="43"/>
      <c r="R148" s="43"/>
      <c r="S148" s="43"/>
      <c r="T148" s="43"/>
      <c r="U148" s="43"/>
      <c r="V148" s="43"/>
      <c r="W148" s="43"/>
      <c r="X148" s="43"/>
      <c r="Y148" s="43"/>
      <c r="Z148" s="43"/>
      <c r="AA148" s="43"/>
      <c r="AB148" s="43"/>
      <c r="AC148" s="43"/>
      <c r="AD148" s="43"/>
      <c r="AE148" s="43"/>
      <c r="AF148" s="43"/>
      <c r="AG148" s="43"/>
      <c r="AH148" s="43"/>
      <c r="AI148" s="43"/>
      <c r="AJ148" s="43"/>
      <c r="AK148" s="43"/>
    </row>
    <row r="149" spans="1:37" s="33" customFormat="1" ht="127.5" x14ac:dyDescent="0.15">
      <c r="A149" s="120"/>
      <c r="B149" s="76"/>
      <c r="C149" s="76"/>
      <c r="D149" s="76"/>
      <c r="E149" s="55" t="s">
        <v>184</v>
      </c>
      <c r="F149" s="100" t="s">
        <v>377</v>
      </c>
      <c r="G149" s="78" t="s">
        <v>193</v>
      </c>
      <c r="H149" s="78" t="s">
        <v>194</v>
      </c>
      <c r="I149" s="34"/>
      <c r="J149" s="38"/>
      <c r="K149" s="34"/>
      <c r="L149" s="45"/>
      <c r="M149" s="45"/>
      <c r="N149" s="45"/>
      <c r="O149" s="45"/>
      <c r="P149" s="43"/>
      <c r="Q149" s="43"/>
      <c r="R149" s="43"/>
      <c r="S149" s="43"/>
      <c r="T149" s="43"/>
      <c r="U149" s="43"/>
      <c r="V149" s="43"/>
      <c r="W149" s="43"/>
      <c r="X149" s="43"/>
      <c r="Y149" s="43"/>
      <c r="Z149" s="43"/>
      <c r="AA149" s="43"/>
      <c r="AB149" s="43"/>
      <c r="AC149" s="43"/>
      <c r="AD149" s="43"/>
      <c r="AE149" s="43"/>
      <c r="AF149" s="43"/>
      <c r="AG149" s="43"/>
      <c r="AH149" s="43"/>
      <c r="AI149" s="43"/>
      <c r="AJ149" s="43"/>
      <c r="AK149" s="43"/>
    </row>
    <row r="150" spans="1:37" s="33" customFormat="1" ht="15.75" x14ac:dyDescent="0.15">
      <c r="A150" s="120"/>
      <c r="B150" s="76"/>
      <c r="C150" s="76"/>
      <c r="D150" s="76"/>
      <c r="E150" s="75" t="s">
        <v>173</v>
      </c>
      <c r="F150" s="255" t="s">
        <v>380</v>
      </c>
      <c r="G150" s="78" t="s">
        <v>195</v>
      </c>
      <c r="H150" s="206" t="s">
        <v>196</v>
      </c>
      <c r="I150" s="34"/>
      <c r="J150" s="38"/>
      <c r="K150" s="34"/>
      <c r="L150" s="45"/>
      <c r="M150" s="45"/>
      <c r="N150" s="45"/>
      <c r="O150" s="45"/>
      <c r="P150" s="43"/>
      <c r="Q150" s="43"/>
      <c r="R150" s="43"/>
      <c r="S150" s="43"/>
      <c r="T150" s="43"/>
      <c r="U150" s="43"/>
      <c r="V150" s="43"/>
      <c r="W150" s="43"/>
      <c r="X150" s="43"/>
      <c r="Y150" s="43"/>
      <c r="Z150" s="43"/>
      <c r="AA150" s="43"/>
      <c r="AB150" s="43"/>
      <c r="AC150" s="43"/>
      <c r="AD150" s="43"/>
      <c r="AE150" s="43"/>
      <c r="AF150" s="43"/>
      <c r="AG150" s="43"/>
      <c r="AH150" s="43"/>
      <c r="AI150" s="43"/>
      <c r="AJ150" s="43"/>
      <c r="AK150" s="43"/>
    </row>
    <row r="151" spans="1:37" s="33" customFormat="1" ht="15.75" x14ac:dyDescent="0.15">
      <c r="A151" s="120"/>
      <c r="B151" s="76"/>
      <c r="C151" s="76"/>
      <c r="D151" s="76"/>
      <c r="E151" s="76"/>
      <c r="F151" s="256"/>
      <c r="G151" s="40" t="s">
        <v>197</v>
      </c>
      <c r="H151" s="238"/>
      <c r="I151" s="34"/>
      <c r="J151" s="38"/>
      <c r="K151" s="34"/>
      <c r="L151" s="45"/>
      <c r="M151" s="45"/>
      <c r="N151" s="45"/>
      <c r="O151" s="45"/>
      <c r="P151" s="43"/>
      <c r="Q151" s="43"/>
      <c r="R151" s="43"/>
      <c r="S151" s="43"/>
      <c r="T151" s="43"/>
      <c r="U151" s="43"/>
      <c r="V151" s="43"/>
      <c r="W151" s="43"/>
      <c r="X151" s="43"/>
      <c r="Y151" s="43"/>
      <c r="Z151" s="43"/>
      <c r="AA151" s="43"/>
      <c r="AB151" s="43"/>
      <c r="AC151" s="43"/>
      <c r="AD151" s="43"/>
      <c r="AE151" s="43"/>
      <c r="AF151" s="43"/>
      <c r="AG151" s="43"/>
      <c r="AH151" s="43"/>
      <c r="AI151" s="43"/>
      <c r="AJ151" s="43"/>
      <c r="AK151" s="43"/>
    </row>
    <row r="152" spans="1:37" s="33" customFormat="1" ht="63.6" customHeight="1" x14ac:dyDescent="0.15">
      <c r="A152" s="120"/>
      <c r="B152" s="76"/>
      <c r="C152" s="76"/>
      <c r="D152" s="76"/>
      <c r="E152" s="77"/>
      <c r="F152" s="257"/>
      <c r="G152" s="40" t="s">
        <v>198</v>
      </c>
      <c r="H152" s="207"/>
      <c r="I152" s="34"/>
      <c r="J152" s="38"/>
      <c r="K152" s="34"/>
      <c r="L152" s="45"/>
      <c r="M152" s="45"/>
      <c r="N152" s="45"/>
      <c r="O152" s="45"/>
      <c r="P152" s="43"/>
      <c r="Q152" s="43"/>
      <c r="R152" s="43"/>
      <c r="S152" s="43"/>
      <c r="T152" s="43"/>
      <c r="U152" s="43"/>
      <c r="V152" s="43"/>
      <c r="W152" s="43"/>
      <c r="X152" s="43"/>
      <c r="Y152" s="43"/>
      <c r="Z152" s="43"/>
      <c r="AA152" s="43"/>
      <c r="AB152" s="43"/>
      <c r="AC152" s="43"/>
      <c r="AD152" s="43"/>
      <c r="AE152" s="43"/>
      <c r="AF152" s="43"/>
      <c r="AG152" s="43"/>
      <c r="AH152" s="43"/>
      <c r="AI152" s="43"/>
      <c r="AJ152" s="43"/>
      <c r="AK152" s="43"/>
    </row>
    <row r="153" spans="1:37" s="33" customFormat="1" ht="15.75" x14ac:dyDescent="0.15">
      <c r="A153" s="120"/>
      <c r="B153" s="41"/>
      <c r="C153" s="41"/>
      <c r="D153" s="41"/>
      <c r="E153" s="75" t="s">
        <v>165</v>
      </c>
      <c r="F153" s="243" t="s">
        <v>333</v>
      </c>
      <c r="G153" s="119" t="s">
        <v>329</v>
      </c>
      <c r="H153" s="239" t="s">
        <v>199</v>
      </c>
      <c r="I153" s="34"/>
      <c r="J153" s="38"/>
      <c r="K153" s="34"/>
      <c r="L153" s="45"/>
      <c r="M153" s="45"/>
      <c r="N153" s="45"/>
      <c r="O153" s="45"/>
      <c r="P153" s="43"/>
      <c r="Q153" s="43"/>
      <c r="R153" s="43"/>
      <c r="S153" s="43"/>
      <c r="T153" s="43"/>
      <c r="U153" s="43"/>
      <c r="V153" s="43"/>
      <c r="W153" s="43"/>
      <c r="X153" s="43"/>
      <c r="Y153" s="43"/>
      <c r="Z153" s="43"/>
      <c r="AA153" s="43"/>
      <c r="AB153" s="43"/>
      <c r="AC153" s="43"/>
      <c r="AD153" s="43"/>
      <c r="AE153" s="43"/>
      <c r="AF153" s="43"/>
      <c r="AG153" s="43"/>
      <c r="AH153" s="43"/>
      <c r="AI153" s="43"/>
      <c r="AJ153" s="43"/>
      <c r="AK153" s="43"/>
    </row>
    <row r="154" spans="1:37" s="33" customFormat="1" ht="15.75" x14ac:dyDescent="0.15">
      <c r="A154" s="41"/>
      <c r="B154" s="41"/>
      <c r="C154" s="41"/>
      <c r="D154" s="41"/>
      <c r="E154" s="76"/>
      <c r="F154" s="244"/>
      <c r="G154" s="119" t="s">
        <v>267</v>
      </c>
      <c r="H154" s="240"/>
      <c r="I154" s="34"/>
      <c r="J154" s="38"/>
      <c r="K154" s="34"/>
      <c r="L154" s="45"/>
      <c r="M154" s="45"/>
      <c r="N154" s="45"/>
      <c r="O154" s="45"/>
      <c r="P154" s="43"/>
      <c r="Q154" s="43"/>
      <c r="R154" s="43"/>
      <c r="S154" s="43"/>
      <c r="T154" s="43"/>
      <c r="U154" s="43"/>
      <c r="V154" s="43"/>
      <c r="W154" s="43"/>
      <c r="X154" s="43"/>
      <c r="Y154" s="43"/>
      <c r="Z154" s="43"/>
      <c r="AA154" s="43"/>
      <c r="AB154" s="43"/>
      <c r="AC154" s="43"/>
      <c r="AD154" s="43"/>
      <c r="AE154" s="43"/>
      <c r="AF154" s="43"/>
      <c r="AG154" s="43"/>
      <c r="AH154" s="43"/>
      <c r="AI154" s="43"/>
      <c r="AJ154" s="43"/>
      <c r="AK154" s="43"/>
    </row>
    <row r="155" spans="1:37" s="33" customFormat="1" ht="15.75" x14ac:dyDescent="0.15">
      <c r="A155" s="41"/>
      <c r="B155" s="41"/>
      <c r="C155" s="41"/>
      <c r="D155" s="41"/>
      <c r="E155" s="76"/>
      <c r="F155" s="244"/>
      <c r="G155" s="119" t="s">
        <v>330</v>
      </c>
      <c r="H155" s="240"/>
      <c r="I155" s="34"/>
      <c r="J155" s="38"/>
      <c r="K155" s="34"/>
      <c r="L155" s="45"/>
      <c r="M155" s="45"/>
      <c r="N155" s="45"/>
      <c r="O155" s="45"/>
      <c r="P155" s="43"/>
      <c r="Q155" s="43"/>
      <c r="R155" s="43"/>
      <c r="S155" s="43"/>
      <c r="T155" s="43"/>
      <c r="U155" s="43"/>
      <c r="V155" s="43"/>
      <c r="W155" s="43"/>
      <c r="X155" s="43"/>
      <c r="Y155" s="43"/>
      <c r="Z155" s="43"/>
      <c r="AA155" s="43"/>
      <c r="AB155" s="43"/>
      <c r="AC155" s="43"/>
      <c r="AD155" s="43"/>
      <c r="AE155" s="43"/>
      <c r="AF155" s="43"/>
      <c r="AG155" s="43"/>
      <c r="AH155" s="43"/>
      <c r="AI155" s="43"/>
      <c r="AJ155" s="43"/>
      <c r="AK155" s="43"/>
    </row>
    <row r="156" spans="1:37" s="33" customFormat="1" ht="25.5" x14ac:dyDescent="0.15">
      <c r="A156" s="41"/>
      <c r="B156" s="41"/>
      <c r="C156" s="41"/>
      <c r="D156" s="41"/>
      <c r="E156" s="120"/>
      <c r="F156" s="244"/>
      <c r="G156" s="119" t="s">
        <v>331</v>
      </c>
      <c r="H156" s="240"/>
      <c r="I156" s="34"/>
      <c r="J156" s="38"/>
      <c r="K156" s="34"/>
      <c r="L156" s="45"/>
      <c r="M156" s="45"/>
      <c r="N156" s="45"/>
      <c r="O156" s="45"/>
      <c r="P156" s="43"/>
      <c r="Q156" s="43"/>
      <c r="R156" s="43"/>
      <c r="S156" s="43"/>
      <c r="T156" s="43"/>
      <c r="U156" s="43"/>
      <c r="V156" s="43"/>
      <c r="W156" s="43"/>
      <c r="X156" s="43"/>
      <c r="Y156" s="43"/>
      <c r="Z156" s="43"/>
      <c r="AA156" s="43"/>
      <c r="AB156" s="43"/>
      <c r="AC156" s="43"/>
      <c r="AD156" s="43"/>
      <c r="AE156" s="43"/>
      <c r="AF156" s="43"/>
      <c r="AG156" s="43"/>
      <c r="AH156" s="43"/>
      <c r="AI156" s="43"/>
      <c r="AJ156" s="43"/>
      <c r="AK156" s="43"/>
    </row>
    <row r="157" spans="1:37" s="33" customFormat="1" ht="25.5" x14ac:dyDescent="0.15">
      <c r="A157" s="41"/>
      <c r="B157" s="41"/>
      <c r="C157" s="41"/>
      <c r="D157" s="41"/>
      <c r="E157" s="76"/>
      <c r="F157" s="249"/>
      <c r="G157" s="119" t="s">
        <v>350</v>
      </c>
      <c r="H157" s="241"/>
      <c r="I157" s="34"/>
      <c r="J157" s="38"/>
      <c r="K157" s="34"/>
      <c r="L157" s="45"/>
      <c r="M157" s="45"/>
      <c r="N157" s="45"/>
      <c r="O157" s="45"/>
      <c r="P157" s="43"/>
      <c r="Q157" s="43"/>
      <c r="R157" s="43"/>
      <c r="S157" s="43"/>
      <c r="T157" s="43"/>
      <c r="U157" s="43"/>
      <c r="V157" s="43"/>
      <c r="W157" s="43"/>
      <c r="X157" s="43"/>
      <c r="Y157" s="43"/>
      <c r="Z157" s="43"/>
      <c r="AA157" s="43"/>
      <c r="AB157" s="43"/>
      <c r="AC157" s="43"/>
      <c r="AD157" s="43"/>
      <c r="AE157" s="43"/>
      <c r="AF157" s="43"/>
      <c r="AG157" s="43"/>
      <c r="AH157" s="43"/>
      <c r="AI157" s="43"/>
      <c r="AJ157" s="43"/>
      <c r="AK157" s="43"/>
    </row>
    <row r="158" spans="1:37" s="33" customFormat="1" ht="15.75" x14ac:dyDescent="0.15">
      <c r="A158" s="41"/>
      <c r="B158" s="75" t="s">
        <v>216</v>
      </c>
      <c r="C158" s="239" t="s">
        <v>435</v>
      </c>
      <c r="D158" s="239" t="s">
        <v>352</v>
      </c>
      <c r="E158" s="75" t="s">
        <v>358</v>
      </c>
      <c r="F158" s="71"/>
      <c r="G158" s="97" t="s">
        <v>346</v>
      </c>
      <c r="H158" s="73"/>
      <c r="I158" s="34"/>
      <c r="J158" s="38"/>
      <c r="K158" s="34"/>
      <c r="L158" s="45"/>
      <c r="M158" s="45"/>
      <c r="N158" s="45"/>
      <c r="O158" s="45"/>
      <c r="P158" s="43"/>
      <c r="Q158" s="43"/>
      <c r="R158" s="43"/>
      <c r="S158" s="43"/>
      <c r="T158" s="43"/>
      <c r="U158" s="43"/>
      <c r="V158" s="43"/>
      <c r="W158" s="43"/>
      <c r="X158" s="43"/>
      <c r="Y158" s="43"/>
      <c r="Z158" s="43"/>
      <c r="AA158" s="43"/>
      <c r="AB158" s="43"/>
      <c r="AC158" s="43"/>
      <c r="AD158" s="43"/>
      <c r="AE158" s="43"/>
      <c r="AF158" s="43"/>
      <c r="AG158" s="43"/>
      <c r="AH158" s="43"/>
      <c r="AI158" s="43"/>
      <c r="AJ158" s="43"/>
      <c r="AK158" s="43"/>
    </row>
    <row r="159" spans="1:37" s="33" customFormat="1" ht="15.75" x14ac:dyDescent="0.15">
      <c r="A159" s="41"/>
      <c r="B159" s="76"/>
      <c r="C159" s="240"/>
      <c r="D159" s="240"/>
      <c r="E159" s="75" t="s">
        <v>345</v>
      </c>
      <c r="F159" s="70"/>
      <c r="G159" s="97" t="s">
        <v>347</v>
      </c>
      <c r="H159" s="74"/>
      <c r="I159" s="34"/>
      <c r="J159" s="38"/>
      <c r="K159" s="34"/>
      <c r="L159" s="45"/>
      <c r="M159" s="45"/>
      <c r="N159" s="45"/>
      <c r="O159" s="45"/>
      <c r="P159" s="43"/>
      <c r="Q159" s="43"/>
      <c r="R159" s="43"/>
      <c r="S159" s="43"/>
      <c r="T159" s="43"/>
      <c r="U159" s="43"/>
      <c r="V159" s="43"/>
      <c r="W159" s="43"/>
      <c r="X159" s="43"/>
      <c r="Y159" s="43"/>
      <c r="Z159" s="43"/>
      <c r="AA159" s="43"/>
      <c r="AB159" s="43"/>
      <c r="AC159" s="43"/>
      <c r="AD159" s="43"/>
      <c r="AE159" s="43"/>
      <c r="AF159" s="43"/>
      <c r="AG159" s="43"/>
      <c r="AH159" s="43"/>
      <c r="AI159" s="43"/>
      <c r="AJ159" s="43"/>
      <c r="AK159" s="43"/>
    </row>
    <row r="160" spans="1:37" s="33" customFormat="1" ht="15.75" x14ac:dyDescent="0.15">
      <c r="A160" s="41"/>
      <c r="B160" s="76"/>
      <c r="C160" s="240"/>
      <c r="D160" s="240"/>
      <c r="E160" s="55" t="s">
        <v>200</v>
      </c>
      <c r="F160" s="71"/>
      <c r="G160" s="97" t="s">
        <v>347</v>
      </c>
      <c r="H160" s="78" t="s">
        <v>201</v>
      </c>
      <c r="I160" s="34"/>
      <c r="J160" s="38"/>
      <c r="K160" s="34"/>
      <c r="L160" s="45"/>
      <c r="M160" s="45"/>
      <c r="N160" s="45"/>
      <c r="O160" s="45"/>
      <c r="P160" s="43"/>
      <c r="Q160" s="43"/>
      <c r="R160" s="43"/>
      <c r="S160" s="43"/>
      <c r="T160" s="43"/>
      <c r="U160" s="43"/>
      <c r="V160" s="43"/>
      <c r="W160" s="43"/>
      <c r="X160" s="43"/>
      <c r="Y160" s="43"/>
      <c r="Z160" s="43"/>
      <c r="AA160" s="43"/>
      <c r="AB160" s="43"/>
      <c r="AC160" s="43"/>
      <c r="AD160" s="43"/>
      <c r="AE160" s="43"/>
      <c r="AF160" s="43"/>
      <c r="AG160" s="43"/>
      <c r="AH160" s="43"/>
      <c r="AI160" s="43"/>
      <c r="AJ160" s="43"/>
      <c r="AK160" s="43"/>
    </row>
    <row r="161" spans="1:37" s="33" customFormat="1" ht="15.75" x14ac:dyDescent="0.15">
      <c r="A161" s="41"/>
      <c r="B161" s="76"/>
      <c r="C161" s="240"/>
      <c r="D161" s="240"/>
      <c r="E161" s="75" t="s">
        <v>202</v>
      </c>
      <c r="F161" s="243" t="s">
        <v>348</v>
      </c>
      <c r="G161" s="78" t="s">
        <v>203</v>
      </c>
      <c r="H161" s="206"/>
      <c r="I161" s="34"/>
      <c r="J161" s="38"/>
      <c r="K161" s="34"/>
      <c r="L161" s="45"/>
      <c r="M161" s="45"/>
      <c r="N161" s="45"/>
      <c r="O161" s="45"/>
      <c r="P161" s="43"/>
      <c r="Q161" s="43"/>
      <c r="R161" s="43"/>
      <c r="S161" s="43"/>
      <c r="T161" s="43"/>
      <c r="U161" s="43"/>
      <c r="V161" s="43"/>
      <c r="W161" s="43"/>
      <c r="X161" s="43"/>
      <c r="Y161" s="43"/>
      <c r="Z161" s="43"/>
      <c r="AA161" s="43"/>
      <c r="AB161" s="43"/>
      <c r="AC161" s="43"/>
      <c r="AD161" s="43"/>
      <c r="AE161" s="43"/>
      <c r="AF161" s="43"/>
      <c r="AG161" s="43"/>
      <c r="AH161" s="43"/>
      <c r="AI161" s="43"/>
      <c r="AJ161" s="43"/>
      <c r="AK161" s="43"/>
    </row>
    <row r="162" spans="1:37" s="33" customFormat="1" ht="15.75" x14ac:dyDescent="0.15">
      <c r="A162" s="41"/>
      <c r="B162" s="76"/>
      <c r="C162" s="240"/>
      <c r="D162" s="240"/>
      <c r="E162" s="76"/>
      <c r="F162" s="244"/>
      <c r="G162" s="40" t="s">
        <v>197</v>
      </c>
      <c r="H162" s="238"/>
      <c r="I162" s="34"/>
      <c r="J162" s="38"/>
      <c r="K162" s="34"/>
      <c r="L162" s="45"/>
      <c r="M162" s="45"/>
      <c r="N162" s="45"/>
      <c r="O162" s="45"/>
      <c r="P162" s="43"/>
      <c r="Q162" s="43"/>
      <c r="R162" s="43"/>
      <c r="S162" s="43"/>
      <c r="T162" s="43"/>
      <c r="U162" s="43"/>
      <c r="V162" s="43"/>
      <c r="W162" s="43"/>
      <c r="X162" s="43"/>
      <c r="Y162" s="43"/>
      <c r="Z162" s="43"/>
      <c r="AA162" s="43"/>
      <c r="AB162" s="43"/>
      <c r="AC162" s="43"/>
      <c r="AD162" s="43"/>
      <c r="AE162" s="43"/>
      <c r="AF162" s="43"/>
      <c r="AG162" s="43"/>
      <c r="AH162" s="43"/>
      <c r="AI162" s="43"/>
      <c r="AJ162" s="43"/>
      <c r="AK162" s="43"/>
    </row>
    <row r="163" spans="1:37" s="33" customFormat="1" ht="15.75" x14ac:dyDescent="0.15">
      <c r="A163" s="41"/>
      <c r="B163" s="76"/>
      <c r="C163" s="240"/>
      <c r="D163" s="240"/>
      <c r="E163" s="77"/>
      <c r="F163" s="249"/>
      <c r="G163" s="40" t="s">
        <v>198</v>
      </c>
      <c r="H163" s="207"/>
      <c r="I163" s="34"/>
      <c r="J163" s="38"/>
      <c r="K163" s="34"/>
      <c r="L163" s="45"/>
      <c r="M163" s="45"/>
      <c r="N163" s="45"/>
      <c r="O163" s="45"/>
      <c r="P163" s="43"/>
      <c r="Q163" s="43"/>
      <c r="R163" s="43"/>
      <c r="S163" s="43"/>
      <c r="T163" s="43"/>
      <c r="U163" s="43"/>
      <c r="V163" s="43"/>
      <c r="W163" s="43"/>
      <c r="X163" s="43"/>
      <c r="Y163" s="43"/>
      <c r="Z163" s="43"/>
      <c r="AA163" s="43"/>
      <c r="AB163" s="43"/>
      <c r="AC163" s="43"/>
      <c r="AD163" s="43"/>
      <c r="AE163" s="43"/>
      <c r="AF163" s="43"/>
      <c r="AG163" s="43"/>
      <c r="AH163" s="43"/>
      <c r="AI163" s="43"/>
      <c r="AJ163" s="43"/>
      <c r="AK163" s="43"/>
    </row>
    <row r="164" spans="1:37" s="33" customFormat="1" ht="15.75" x14ac:dyDescent="0.15">
      <c r="A164" s="41"/>
      <c r="B164" s="41"/>
      <c r="C164" s="240"/>
      <c r="D164" s="240"/>
      <c r="E164" s="75" t="s">
        <v>204</v>
      </c>
      <c r="F164" s="243" t="s">
        <v>349</v>
      </c>
      <c r="G164" s="119" t="s">
        <v>329</v>
      </c>
      <c r="H164" s="239" t="s">
        <v>353</v>
      </c>
      <c r="I164" s="34"/>
      <c r="J164" s="38"/>
      <c r="K164" s="34"/>
      <c r="L164" s="45"/>
      <c r="M164" s="45"/>
      <c r="N164" s="45"/>
      <c r="O164" s="45"/>
      <c r="P164" s="43"/>
      <c r="Q164" s="43"/>
      <c r="R164" s="43"/>
      <c r="S164" s="43"/>
      <c r="T164" s="43"/>
      <c r="U164" s="43"/>
      <c r="V164" s="43"/>
      <c r="W164" s="43"/>
      <c r="X164" s="43"/>
      <c r="Y164" s="43"/>
      <c r="Z164" s="43"/>
      <c r="AA164" s="43"/>
      <c r="AB164" s="43"/>
      <c r="AC164" s="43"/>
      <c r="AD164" s="43"/>
      <c r="AE164" s="43"/>
      <c r="AF164" s="43"/>
      <c r="AG164" s="43"/>
      <c r="AH164" s="43"/>
      <c r="AI164" s="43"/>
      <c r="AJ164" s="43"/>
      <c r="AK164" s="43"/>
    </row>
    <row r="165" spans="1:37" s="33" customFormat="1" ht="15.75" x14ac:dyDescent="0.15">
      <c r="A165" s="41"/>
      <c r="B165" s="41"/>
      <c r="C165" s="240"/>
      <c r="D165" s="240"/>
      <c r="E165" s="76"/>
      <c r="F165" s="244"/>
      <c r="G165" s="119" t="s">
        <v>267</v>
      </c>
      <c r="H165" s="240"/>
      <c r="I165" s="34"/>
      <c r="J165" s="38"/>
      <c r="K165" s="34"/>
      <c r="L165" s="45"/>
      <c r="M165" s="45"/>
      <c r="N165" s="45"/>
      <c r="O165" s="45"/>
      <c r="P165" s="43"/>
      <c r="Q165" s="43"/>
      <c r="R165" s="43"/>
      <c r="S165" s="43"/>
      <c r="T165" s="43"/>
      <c r="U165" s="43"/>
      <c r="V165" s="43"/>
      <c r="W165" s="43"/>
      <c r="X165" s="43"/>
      <c r="Y165" s="43"/>
      <c r="Z165" s="43"/>
      <c r="AA165" s="43"/>
      <c r="AB165" s="43"/>
      <c r="AC165" s="43"/>
      <c r="AD165" s="43"/>
      <c r="AE165" s="43"/>
      <c r="AF165" s="43"/>
      <c r="AG165" s="43"/>
      <c r="AH165" s="43"/>
      <c r="AI165" s="43"/>
      <c r="AJ165" s="43"/>
      <c r="AK165" s="43"/>
    </row>
    <row r="166" spans="1:37" s="33" customFormat="1" ht="15.75" x14ac:dyDescent="0.15">
      <c r="A166" s="41"/>
      <c r="B166" s="41"/>
      <c r="C166" s="240"/>
      <c r="D166" s="240"/>
      <c r="E166" s="120"/>
      <c r="F166" s="244"/>
      <c r="G166" s="119" t="s">
        <v>268</v>
      </c>
      <c r="H166" s="240"/>
      <c r="I166" s="34"/>
      <c r="J166" s="38"/>
      <c r="K166" s="34"/>
      <c r="L166" s="45"/>
      <c r="M166" s="45"/>
      <c r="N166" s="45"/>
      <c r="O166" s="45"/>
      <c r="P166" s="43"/>
      <c r="Q166" s="43"/>
      <c r="R166" s="43"/>
      <c r="S166" s="43"/>
      <c r="T166" s="43"/>
      <c r="U166" s="43"/>
      <c r="V166" s="43"/>
      <c r="W166" s="43"/>
      <c r="X166" s="43"/>
      <c r="Y166" s="43"/>
      <c r="Z166" s="43"/>
      <c r="AA166" s="43"/>
      <c r="AB166" s="43"/>
      <c r="AC166" s="43"/>
      <c r="AD166" s="43"/>
      <c r="AE166" s="43"/>
      <c r="AF166" s="43"/>
      <c r="AG166" s="43"/>
      <c r="AH166" s="43"/>
      <c r="AI166" s="43"/>
      <c r="AJ166" s="43"/>
      <c r="AK166" s="43"/>
    </row>
    <row r="167" spans="1:37" s="33" customFormat="1" ht="25.5" x14ac:dyDescent="0.15">
      <c r="A167" s="41"/>
      <c r="B167" s="41"/>
      <c r="C167" s="240"/>
      <c r="D167" s="240"/>
      <c r="E167" s="76"/>
      <c r="F167" s="244"/>
      <c r="G167" s="119" t="s">
        <v>331</v>
      </c>
      <c r="H167" s="240"/>
      <c r="I167" s="34"/>
      <c r="J167" s="38"/>
      <c r="K167" s="34"/>
      <c r="L167" s="45"/>
      <c r="M167" s="45"/>
      <c r="N167" s="45"/>
      <c r="O167" s="45"/>
      <c r="P167" s="43"/>
      <c r="Q167" s="43"/>
      <c r="R167" s="43"/>
      <c r="S167" s="43"/>
      <c r="T167" s="43"/>
      <c r="U167" s="43"/>
      <c r="V167" s="43"/>
      <c r="W167" s="43"/>
      <c r="X167" s="43"/>
      <c r="Y167" s="43"/>
      <c r="Z167" s="43"/>
      <c r="AA167" s="43"/>
      <c r="AB167" s="43"/>
      <c r="AC167" s="43"/>
      <c r="AD167" s="43"/>
      <c r="AE167" s="43"/>
      <c r="AF167" s="43"/>
      <c r="AG167" s="43"/>
      <c r="AH167" s="43"/>
      <c r="AI167" s="43"/>
      <c r="AJ167" s="43"/>
      <c r="AK167" s="43"/>
    </row>
    <row r="168" spans="1:37" s="33" customFormat="1" ht="25.5" x14ac:dyDescent="0.15">
      <c r="A168" s="41"/>
      <c r="B168" s="41"/>
      <c r="C168" s="241"/>
      <c r="D168" s="241"/>
      <c r="E168" s="76"/>
      <c r="F168" s="249"/>
      <c r="G168" s="119" t="s">
        <v>350</v>
      </c>
      <c r="H168" s="241"/>
      <c r="I168" s="34"/>
      <c r="J168" s="38"/>
      <c r="K168" s="34"/>
      <c r="L168" s="45"/>
      <c r="M168" s="45"/>
      <c r="N168" s="45"/>
      <c r="O168" s="45"/>
      <c r="P168" s="43"/>
      <c r="Q168" s="43"/>
      <c r="R168" s="43"/>
      <c r="S168" s="43"/>
      <c r="T168" s="43"/>
      <c r="U168" s="43"/>
      <c r="V168" s="43"/>
      <c r="W168" s="43"/>
      <c r="X168" s="43"/>
      <c r="Y168" s="43"/>
      <c r="Z168" s="43"/>
      <c r="AA168" s="43"/>
      <c r="AB168" s="43"/>
      <c r="AC168" s="43"/>
      <c r="AD168" s="43"/>
      <c r="AE168" s="43"/>
      <c r="AF168" s="43"/>
      <c r="AG168" s="43"/>
      <c r="AH168" s="43"/>
      <c r="AI168" s="43"/>
      <c r="AJ168" s="43"/>
      <c r="AK168" s="43"/>
    </row>
    <row r="169" spans="1:37" s="33" customFormat="1" ht="15.75" x14ac:dyDescent="0.15">
      <c r="A169" s="41"/>
      <c r="B169" s="119" t="s">
        <v>354</v>
      </c>
      <c r="C169" s="239" t="s">
        <v>434</v>
      </c>
      <c r="D169" s="239" t="s">
        <v>351</v>
      </c>
      <c r="E169" s="119" t="s">
        <v>343</v>
      </c>
      <c r="F169" s="123"/>
      <c r="G169" s="122" t="s">
        <v>355</v>
      </c>
      <c r="H169" s="132"/>
      <c r="I169" s="34"/>
      <c r="J169" s="38"/>
      <c r="K169" s="34"/>
      <c r="L169" s="45"/>
      <c r="M169" s="45"/>
      <c r="N169" s="45"/>
      <c r="O169" s="45"/>
      <c r="P169" s="43"/>
      <c r="Q169" s="43"/>
      <c r="R169" s="43"/>
      <c r="S169" s="43"/>
      <c r="T169" s="43"/>
      <c r="U169" s="43"/>
      <c r="V169" s="43"/>
      <c r="W169" s="43"/>
      <c r="X169" s="43"/>
      <c r="Y169" s="43"/>
      <c r="Z169" s="43"/>
      <c r="AA169" s="43"/>
      <c r="AB169" s="43"/>
      <c r="AC169" s="43"/>
      <c r="AD169" s="43"/>
      <c r="AE169" s="43"/>
      <c r="AF169" s="43"/>
      <c r="AG169" s="43"/>
      <c r="AH169" s="43"/>
      <c r="AI169" s="43"/>
      <c r="AJ169" s="43"/>
      <c r="AK169" s="43"/>
    </row>
    <row r="170" spans="1:37" s="33" customFormat="1" ht="15.75" x14ac:dyDescent="0.15">
      <c r="A170" s="131"/>
      <c r="B170" s="120"/>
      <c r="C170" s="240"/>
      <c r="D170" s="240"/>
      <c r="E170" s="119" t="s">
        <v>358</v>
      </c>
      <c r="F170" s="123"/>
      <c r="G170" s="55" t="s">
        <v>357</v>
      </c>
      <c r="H170" s="120"/>
      <c r="I170" s="34"/>
      <c r="J170" s="38"/>
      <c r="K170" s="34"/>
      <c r="L170" s="45"/>
      <c r="M170" s="45"/>
      <c r="N170" s="45"/>
      <c r="O170" s="45"/>
      <c r="P170" s="43"/>
      <c r="Q170" s="43"/>
      <c r="R170" s="43"/>
      <c r="S170" s="43"/>
      <c r="T170" s="43"/>
      <c r="U170" s="43"/>
      <c r="V170" s="43"/>
      <c r="W170" s="43"/>
      <c r="X170" s="43"/>
      <c r="Y170" s="43"/>
      <c r="Z170" s="43"/>
      <c r="AA170" s="43"/>
      <c r="AB170" s="43"/>
      <c r="AC170" s="43"/>
      <c r="AD170" s="43"/>
      <c r="AE170" s="43"/>
      <c r="AF170" s="43"/>
      <c r="AG170" s="43"/>
      <c r="AH170" s="43"/>
      <c r="AI170" s="43"/>
      <c r="AJ170" s="43"/>
      <c r="AK170" s="43"/>
    </row>
    <row r="171" spans="1:37" s="33" customFormat="1" ht="25.5" x14ac:dyDescent="0.15">
      <c r="A171" s="120"/>
      <c r="B171" s="120"/>
      <c r="C171" s="240"/>
      <c r="D171" s="240"/>
      <c r="E171" s="121"/>
      <c r="F171" s="125"/>
      <c r="G171" s="55" t="s">
        <v>359</v>
      </c>
      <c r="H171" s="120"/>
      <c r="I171" s="34"/>
      <c r="J171" s="38"/>
      <c r="K171" s="34"/>
      <c r="L171" s="45"/>
      <c r="M171" s="45"/>
      <c r="N171" s="45"/>
      <c r="O171" s="45"/>
      <c r="P171" s="43"/>
      <c r="Q171" s="43"/>
      <c r="R171" s="43"/>
      <c r="S171" s="43"/>
      <c r="T171" s="43"/>
      <c r="U171" s="43"/>
      <c r="V171" s="43"/>
      <c r="W171" s="43"/>
      <c r="X171" s="43"/>
      <c r="Y171" s="43"/>
      <c r="Z171" s="43"/>
      <c r="AA171" s="43"/>
      <c r="AB171" s="43"/>
      <c r="AC171" s="43"/>
      <c r="AD171" s="43"/>
      <c r="AE171" s="43"/>
      <c r="AF171" s="43"/>
      <c r="AG171" s="43"/>
      <c r="AH171" s="43"/>
      <c r="AI171" s="43"/>
      <c r="AJ171" s="43"/>
      <c r="AK171" s="43"/>
    </row>
    <row r="172" spans="1:37" s="33" customFormat="1" ht="15.75" x14ac:dyDescent="0.15">
      <c r="A172" s="120"/>
      <c r="B172" s="120"/>
      <c r="C172" s="240"/>
      <c r="D172" s="240"/>
      <c r="E172" s="119" t="s">
        <v>190</v>
      </c>
      <c r="F172" s="123"/>
      <c r="G172" s="97" t="s">
        <v>477</v>
      </c>
      <c r="H172" s="118"/>
      <c r="I172" s="34"/>
      <c r="J172" s="38"/>
      <c r="K172" s="34"/>
      <c r="L172" s="45"/>
      <c r="M172" s="45"/>
      <c r="N172" s="45"/>
      <c r="O172" s="45"/>
      <c r="P172" s="43"/>
      <c r="Q172" s="43"/>
      <c r="R172" s="43"/>
      <c r="S172" s="43"/>
      <c r="T172" s="43"/>
      <c r="U172" s="43"/>
      <c r="V172" s="43"/>
      <c r="W172" s="43"/>
      <c r="X172" s="43"/>
      <c r="Y172" s="43"/>
      <c r="Z172" s="43"/>
      <c r="AA172" s="43"/>
      <c r="AB172" s="43"/>
      <c r="AC172" s="43"/>
      <c r="AD172" s="43"/>
      <c r="AE172" s="43"/>
      <c r="AF172" s="43"/>
      <c r="AG172" s="43"/>
      <c r="AH172" s="43"/>
      <c r="AI172" s="43"/>
      <c r="AJ172" s="43"/>
      <c r="AK172" s="43"/>
    </row>
    <row r="173" spans="1:37" s="33" customFormat="1" ht="15.75" x14ac:dyDescent="0.15">
      <c r="A173" s="120"/>
      <c r="B173" s="120"/>
      <c r="C173" s="240"/>
      <c r="D173" s="240"/>
      <c r="E173" s="55" t="s">
        <v>171</v>
      </c>
      <c r="F173" s="123"/>
      <c r="G173" s="97" t="s">
        <v>346</v>
      </c>
      <c r="H173" s="122"/>
      <c r="I173" s="34"/>
      <c r="J173" s="38"/>
      <c r="K173" s="34"/>
      <c r="L173" s="45"/>
      <c r="M173" s="45"/>
      <c r="N173" s="45"/>
      <c r="O173" s="45"/>
      <c r="P173" s="43"/>
      <c r="Q173" s="43"/>
      <c r="R173" s="43"/>
      <c r="S173" s="43"/>
      <c r="T173" s="43"/>
      <c r="U173" s="43"/>
      <c r="V173" s="43"/>
      <c r="W173" s="43"/>
      <c r="X173" s="43"/>
      <c r="Y173" s="43"/>
      <c r="Z173" s="43"/>
      <c r="AA173" s="43"/>
      <c r="AB173" s="43"/>
      <c r="AC173" s="43"/>
      <c r="AD173" s="43"/>
      <c r="AE173" s="43"/>
      <c r="AF173" s="43"/>
      <c r="AG173" s="43"/>
      <c r="AH173" s="43"/>
      <c r="AI173" s="43"/>
      <c r="AJ173" s="43"/>
      <c r="AK173" s="43"/>
    </row>
    <row r="174" spans="1:37" s="33" customFormat="1" ht="15.75" x14ac:dyDescent="0.15">
      <c r="A174" s="120"/>
      <c r="B174" s="120"/>
      <c r="C174" s="240"/>
      <c r="D174" s="240"/>
      <c r="E174" s="119" t="s">
        <v>173</v>
      </c>
      <c r="F174" s="123"/>
      <c r="G174" s="97" t="s">
        <v>346</v>
      </c>
      <c r="H174" s="122"/>
      <c r="I174" s="34"/>
      <c r="J174" s="38"/>
      <c r="K174" s="34"/>
      <c r="L174" s="45"/>
      <c r="M174" s="45"/>
      <c r="N174" s="45"/>
      <c r="O174" s="45"/>
      <c r="P174" s="43"/>
      <c r="Q174" s="43"/>
      <c r="R174" s="43"/>
      <c r="S174" s="43"/>
      <c r="T174" s="43"/>
      <c r="U174" s="43"/>
      <c r="V174" s="43"/>
      <c r="W174" s="43"/>
      <c r="X174" s="43"/>
      <c r="Y174" s="43"/>
      <c r="Z174" s="43"/>
      <c r="AA174" s="43"/>
      <c r="AB174" s="43"/>
      <c r="AC174" s="43"/>
      <c r="AD174" s="43"/>
      <c r="AE174" s="43"/>
      <c r="AF174" s="43"/>
      <c r="AG174" s="43"/>
      <c r="AH174" s="43"/>
      <c r="AI174" s="43"/>
      <c r="AJ174" s="43"/>
      <c r="AK174" s="43"/>
    </row>
    <row r="175" spans="1:37" s="33" customFormat="1" ht="15.75" x14ac:dyDescent="0.15">
      <c r="A175" s="120"/>
      <c r="B175" s="41"/>
      <c r="C175" s="240"/>
      <c r="D175" s="240"/>
      <c r="E175" s="119" t="s">
        <v>165</v>
      </c>
      <c r="F175" s="243"/>
      <c r="G175" s="55" t="s">
        <v>356</v>
      </c>
      <c r="H175" s="239"/>
      <c r="I175" s="34"/>
      <c r="J175" s="38"/>
      <c r="K175" s="34"/>
      <c r="L175" s="45"/>
      <c r="M175" s="45"/>
      <c r="N175" s="45"/>
      <c r="O175" s="45"/>
      <c r="P175" s="43"/>
      <c r="Q175" s="43"/>
      <c r="R175" s="43"/>
      <c r="S175" s="43"/>
      <c r="T175" s="43"/>
      <c r="U175" s="43"/>
      <c r="V175" s="43"/>
      <c r="W175" s="43"/>
      <c r="X175" s="43"/>
      <c r="Y175" s="43"/>
      <c r="Z175" s="43"/>
      <c r="AA175" s="43"/>
      <c r="AB175" s="43"/>
      <c r="AC175" s="43"/>
      <c r="AD175" s="43"/>
      <c r="AE175" s="43"/>
      <c r="AF175" s="43"/>
      <c r="AG175" s="43"/>
      <c r="AH175" s="43"/>
      <c r="AI175" s="43"/>
      <c r="AJ175" s="43"/>
      <c r="AK175" s="43"/>
    </row>
    <row r="176" spans="1:37" s="33" customFormat="1" ht="25.5" x14ac:dyDescent="0.15">
      <c r="A176" s="41"/>
      <c r="B176" s="41"/>
      <c r="C176" s="241"/>
      <c r="D176" s="241"/>
      <c r="E176" s="120"/>
      <c r="F176" s="244"/>
      <c r="G176" s="55" t="s">
        <v>360</v>
      </c>
      <c r="H176" s="240"/>
      <c r="I176" s="34"/>
      <c r="J176" s="38"/>
      <c r="K176" s="34"/>
      <c r="L176" s="45"/>
      <c r="M176" s="45"/>
      <c r="N176" s="45"/>
      <c r="O176" s="45"/>
      <c r="P176" s="43"/>
      <c r="Q176" s="43"/>
      <c r="R176" s="43"/>
      <c r="S176" s="43"/>
      <c r="T176" s="43"/>
      <c r="U176" s="43"/>
      <c r="V176" s="43"/>
      <c r="W176" s="43"/>
      <c r="X176" s="43"/>
      <c r="Y176" s="43"/>
      <c r="Z176" s="43"/>
      <c r="AA176" s="43"/>
      <c r="AB176" s="43"/>
      <c r="AC176" s="43"/>
      <c r="AD176" s="43"/>
      <c r="AE176" s="43"/>
      <c r="AF176" s="43"/>
      <c r="AG176" s="43"/>
      <c r="AH176" s="43"/>
      <c r="AI176" s="43"/>
      <c r="AJ176" s="43"/>
      <c r="AK176" s="43"/>
    </row>
    <row r="177" spans="1:37" s="33" customFormat="1" ht="51" x14ac:dyDescent="0.15">
      <c r="A177" s="124" t="s">
        <v>83</v>
      </c>
      <c r="B177" s="119" t="s">
        <v>217</v>
      </c>
      <c r="C177" s="119" t="s">
        <v>362</v>
      </c>
      <c r="D177" s="119" t="s">
        <v>205</v>
      </c>
      <c r="E177" s="56" t="s">
        <v>72</v>
      </c>
      <c r="F177" s="115" t="s">
        <v>368</v>
      </c>
      <c r="G177" s="55" t="s">
        <v>363</v>
      </c>
      <c r="H177" s="54" t="s">
        <v>208</v>
      </c>
      <c r="I177" s="34"/>
      <c r="J177" s="38"/>
      <c r="K177" s="34"/>
      <c r="L177" s="45"/>
      <c r="M177" s="45"/>
      <c r="N177" s="45"/>
      <c r="O177" s="45"/>
      <c r="P177" s="43"/>
      <c r="Q177" s="43"/>
      <c r="R177" s="43"/>
      <c r="S177" s="43"/>
      <c r="T177" s="43"/>
      <c r="U177" s="43"/>
      <c r="V177" s="43"/>
      <c r="W177" s="43"/>
      <c r="X177" s="43"/>
      <c r="Y177" s="43"/>
      <c r="Z177" s="43"/>
      <c r="AA177" s="43"/>
      <c r="AB177" s="43"/>
      <c r="AC177" s="43"/>
      <c r="AD177" s="43"/>
      <c r="AE177" s="43"/>
      <c r="AF177" s="43"/>
      <c r="AG177" s="43"/>
      <c r="AH177" s="43"/>
      <c r="AI177" s="43"/>
      <c r="AJ177" s="43"/>
      <c r="AK177" s="43"/>
    </row>
    <row r="178" spans="1:37" s="33" customFormat="1" ht="89.25" x14ac:dyDescent="0.15">
      <c r="A178" s="120"/>
      <c r="B178" s="120"/>
      <c r="C178" s="120"/>
      <c r="D178" s="120"/>
      <c r="E178" s="56" t="s">
        <v>364</v>
      </c>
      <c r="F178" s="123" t="s">
        <v>463</v>
      </c>
      <c r="G178" s="55" t="s">
        <v>365</v>
      </c>
      <c r="H178" s="245" t="s">
        <v>206</v>
      </c>
      <c r="I178" s="34"/>
      <c r="J178" s="38"/>
      <c r="K178" s="34"/>
      <c r="L178" s="45"/>
      <c r="M178" s="45"/>
      <c r="N178" s="45"/>
      <c r="O178" s="45"/>
      <c r="P178" s="43"/>
      <c r="Q178" s="43"/>
      <c r="R178" s="43"/>
      <c r="S178" s="43"/>
      <c r="T178" s="43"/>
      <c r="U178" s="43"/>
      <c r="V178" s="43"/>
      <c r="W178" s="43"/>
      <c r="X178" s="43"/>
      <c r="Y178" s="43"/>
      <c r="Z178" s="43"/>
      <c r="AA178" s="43"/>
      <c r="AB178" s="43"/>
      <c r="AC178" s="43"/>
      <c r="AD178" s="43"/>
      <c r="AE178" s="43"/>
      <c r="AF178" s="43"/>
      <c r="AG178" s="43"/>
      <c r="AH178" s="43"/>
      <c r="AI178" s="43"/>
      <c r="AJ178" s="43"/>
      <c r="AK178" s="43"/>
    </row>
    <row r="179" spans="1:37" s="33" customFormat="1" ht="15.75" x14ac:dyDescent="0.15">
      <c r="A179" s="120"/>
      <c r="B179" s="120"/>
      <c r="C179" s="120"/>
      <c r="D179" s="120"/>
      <c r="E179" s="42"/>
      <c r="F179" s="117"/>
      <c r="G179" s="40" t="s">
        <v>366</v>
      </c>
      <c r="H179" s="246"/>
      <c r="I179" s="34"/>
      <c r="J179" s="38"/>
      <c r="K179" s="34"/>
      <c r="L179" s="45"/>
      <c r="M179" s="45"/>
      <c r="N179" s="45"/>
      <c r="O179" s="45"/>
      <c r="P179" s="43"/>
      <c r="Q179" s="43"/>
      <c r="R179" s="43"/>
      <c r="S179" s="43"/>
      <c r="T179" s="43"/>
      <c r="U179" s="43"/>
      <c r="V179" s="43"/>
      <c r="W179" s="43"/>
      <c r="X179" s="43"/>
      <c r="Y179" s="43"/>
      <c r="Z179" s="43"/>
      <c r="AA179" s="43"/>
      <c r="AB179" s="43"/>
      <c r="AC179" s="43"/>
      <c r="AD179" s="43"/>
      <c r="AE179" s="43"/>
      <c r="AF179" s="43"/>
      <c r="AG179" s="43"/>
      <c r="AH179" s="43"/>
      <c r="AI179" s="43"/>
      <c r="AJ179" s="43"/>
      <c r="AK179" s="43"/>
    </row>
    <row r="180" spans="1:37" s="33" customFormat="1" ht="25.5" x14ac:dyDescent="0.15">
      <c r="A180" s="120"/>
      <c r="B180" s="120"/>
      <c r="C180" s="120"/>
      <c r="D180" s="120"/>
      <c r="E180" s="32" t="s">
        <v>207</v>
      </c>
      <c r="F180" s="70"/>
      <c r="G180" s="55" t="s">
        <v>367</v>
      </c>
      <c r="H180" s="101" t="s">
        <v>496</v>
      </c>
      <c r="I180" s="34"/>
      <c r="J180" s="38"/>
      <c r="K180" s="34"/>
      <c r="L180" s="45"/>
      <c r="M180" s="45"/>
      <c r="N180" s="45"/>
      <c r="O180" s="45"/>
      <c r="P180" s="43"/>
      <c r="Q180" s="43"/>
      <c r="R180" s="43"/>
      <c r="S180" s="43"/>
      <c r="T180" s="43"/>
      <c r="U180" s="43"/>
      <c r="V180" s="43"/>
      <c r="W180" s="43"/>
      <c r="X180" s="43"/>
      <c r="Y180" s="43"/>
      <c r="Z180" s="43"/>
      <c r="AA180" s="43"/>
      <c r="AB180" s="43"/>
      <c r="AC180" s="43"/>
      <c r="AD180" s="43"/>
      <c r="AE180" s="43"/>
      <c r="AF180" s="43"/>
      <c r="AG180" s="43"/>
      <c r="AH180" s="43"/>
      <c r="AI180" s="43"/>
      <c r="AJ180" s="43"/>
      <c r="AK180" s="43"/>
    </row>
    <row r="181" spans="1:37" s="33" customFormat="1" ht="25.5" x14ac:dyDescent="0.15">
      <c r="A181" s="56" t="s">
        <v>209</v>
      </c>
      <c r="B181" s="102" t="s">
        <v>218</v>
      </c>
      <c r="C181" s="102" t="s">
        <v>210</v>
      </c>
      <c r="D181" s="102" t="s">
        <v>211</v>
      </c>
      <c r="E181" s="119" t="s">
        <v>369</v>
      </c>
      <c r="F181" s="48"/>
      <c r="G181" s="55" t="s">
        <v>371</v>
      </c>
      <c r="H181" s="206" t="s">
        <v>383</v>
      </c>
      <c r="I181" s="34"/>
      <c r="J181" s="38"/>
      <c r="K181" s="34"/>
      <c r="L181" s="45"/>
      <c r="M181" s="45"/>
      <c r="N181" s="45"/>
      <c r="O181" s="45"/>
      <c r="P181" s="43"/>
      <c r="Q181" s="43"/>
      <c r="R181" s="43"/>
      <c r="S181" s="43"/>
      <c r="T181" s="43"/>
      <c r="U181" s="43"/>
      <c r="V181" s="43"/>
      <c r="W181" s="43"/>
      <c r="X181" s="43"/>
      <c r="Y181" s="43"/>
      <c r="Z181" s="43"/>
      <c r="AA181" s="43"/>
      <c r="AB181" s="43"/>
      <c r="AC181" s="43"/>
      <c r="AD181" s="43"/>
      <c r="AE181" s="43"/>
      <c r="AF181" s="43"/>
      <c r="AG181" s="43"/>
      <c r="AH181" s="43"/>
      <c r="AI181" s="43"/>
      <c r="AJ181" s="43"/>
      <c r="AK181" s="43"/>
    </row>
    <row r="182" spans="1:37" s="33" customFormat="1" ht="15.75" x14ac:dyDescent="0.15">
      <c r="A182" s="41"/>
      <c r="B182" s="99"/>
      <c r="C182" s="99"/>
      <c r="D182" s="99"/>
      <c r="E182" s="121"/>
      <c r="F182" s="53"/>
      <c r="G182" s="55" t="s">
        <v>372</v>
      </c>
      <c r="H182" s="207"/>
      <c r="I182" s="34"/>
      <c r="J182" s="38"/>
      <c r="K182" s="34"/>
      <c r="L182" s="45"/>
      <c r="M182" s="45"/>
      <c r="N182" s="45"/>
      <c r="O182" s="45"/>
      <c r="P182" s="43"/>
      <c r="Q182" s="43"/>
      <c r="R182" s="43"/>
      <c r="S182" s="43"/>
      <c r="T182" s="43"/>
      <c r="U182" s="43"/>
      <c r="V182" s="43"/>
      <c r="W182" s="43"/>
      <c r="X182" s="43"/>
      <c r="Y182" s="43"/>
      <c r="Z182" s="43"/>
      <c r="AA182" s="43"/>
      <c r="AB182" s="43"/>
      <c r="AC182" s="43"/>
      <c r="AD182" s="43"/>
      <c r="AE182" s="43"/>
      <c r="AF182" s="43"/>
      <c r="AG182" s="43"/>
      <c r="AH182" s="43"/>
      <c r="AI182" s="43"/>
      <c r="AJ182" s="43"/>
      <c r="AK182" s="43"/>
    </row>
    <row r="183" spans="1:37" s="33" customFormat="1" ht="25.5" x14ac:dyDescent="0.15">
      <c r="A183" s="41"/>
      <c r="B183" s="99"/>
      <c r="C183" s="99"/>
      <c r="D183" s="99"/>
      <c r="E183" s="119" t="s">
        <v>370</v>
      </c>
      <c r="F183" s="48"/>
      <c r="G183" s="55" t="s">
        <v>373</v>
      </c>
      <c r="H183" s="122"/>
      <c r="I183" s="34"/>
      <c r="J183" s="38"/>
      <c r="K183" s="34"/>
      <c r="L183" s="45"/>
      <c r="M183" s="45"/>
      <c r="N183" s="45"/>
      <c r="O183" s="45"/>
      <c r="P183" s="43"/>
      <c r="Q183" s="43"/>
      <c r="R183" s="43"/>
      <c r="S183" s="43"/>
      <c r="T183" s="43"/>
      <c r="U183" s="43"/>
      <c r="V183" s="43"/>
      <c r="W183" s="43"/>
      <c r="X183" s="43"/>
      <c r="Y183" s="43"/>
      <c r="Z183" s="43"/>
      <c r="AA183" s="43"/>
      <c r="AB183" s="43"/>
      <c r="AC183" s="43"/>
      <c r="AD183" s="43"/>
      <c r="AE183" s="43"/>
      <c r="AF183" s="43"/>
      <c r="AG183" s="43"/>
      <c r="AH183" s="43"/>
      <c r="AI183" s="43"/>
      <c r="AJ183" s="43"/>
      <c r="AK183" s="43"/>
    </row>
    <row r="184" spans="1:37" s="33" customFormat="1" ht="178.5" x14ac:dyDescent="0.15">
      <c r="A184" s="41"/>
      <c r="B184" s="76"/>
      <c r="C184" s="41"/>
      <c r="D184" s="99"/>
      <c r="E184" s="119" t="s">
        <v>345</v>
      </c>
      <c r="F184" s="115" t="s">
        <v>376</v>
      </c>
      <c r="G184" s="40" t="s">
        <v>374</v>
      </c>
      <c r="H184" s="118" t="s">
        <v>384</v>
      </c>
      <c r="I184" s="34"/>
      <c r="J184" s="38"/>
      <c r="K184" s="34"/>
      <c r="L184" s="45"/>
      <c r="M184" s="45"/>
      <c r="N184" s="45"/>
      <c r="O184" s="45"/>
      <c r="P184" s="43"/>
      <c r="Q184" s="43"/>
      <c r="R184" s="43"/>
      <c r="S184" s="43"/>
      <c r="T184" s="43"/>
      <c r="U184" s="43"/>
      <c r="V184" s="43"/>
      <c r="W184" s="43"/>
      <c r="X184" s="43"/>
      <c r="Y184" s="43"/>
      <c r="Z184" s="43"/>
      <c r="AA184" s="43"/>
      <c r="AB184" s="43"/>
      <c r="AC184" s="43"/>
      <c r="AD184" s="43"/>
      <c r="AE184" s="43"/>
      <c r="AF184" s="43"/>
      <c r="AG184" s="43"/>
      <c r="AH184" s="43"/>
      <c r="AI184" s="43"/>
      <c r="AJ184" s="43"/>
      <c r="AK184" s="43"/>
    </row>
    <row r="185" spans="1:37" ht="127.5" x14ac:dyDescent="0.15">
      <c r="A185" s="41"/>
      <c r="B185" s="99"/>
      <c r="C185" s="99"/>
      <c r="D185" s="76"/>
      <c r="E185" s="75" t="s">
        <v>66</v>
      </c>
      <c r="F185" s="133" t="s">
        <v>377</v>
      </c>
      <c r="G185" s="103" t="s">
        <v>212</v>
      </c>
      <c r="H185" s="98" t="s">
        <v>385</v>
      </c>
      <c r="I185" s="104"/>
      <c r="J185" s="104"/>
      <c r="K185" s="104"/>
    </row>
    <row r="186" spans="1:37" x14ac:dyDescent="0.15">
      <c r="A186" s="41"/>
      <c r="B186" s="99"/>
      <c r="C186" s="99"/>
      <c r="D186" s="99"/>
      <c r="E186" s="119" t="s">
        <v>381</v>
      </c>
      <c r="F186" s="255" t="s">
        <v>382</v>
      </c>
      <c r="G186" s="103" t="s">
        <v>378</v>
      </c>
      <c r="H186" s="258" t="s">
        <v>386</v>
      </c>
      <c r="I186" s="104"/>
      <c r="J186" s="104"/>
      <c r="K186" s="104"/>
    </row>
    <row r="187" spans="1:37" ht="78" customHeight="1" x14ac:dyDescent="0.15">
      <c r="A187" s="41"/>
      <c r="B187" s="99"/>
      <c r="C187" s="99"/>
      <c r="D187" s="99"/>
      <c r="E187" s="76"/>
      <c r="F187" s="257"/>
      <c r="G187" s="103" t="s">
        <v>379</v>
      </c>
      <c r="H187" s="253"/>
      <c r="I187" s="104"/>
      <c r="J187" s="104"/>
      <c r="K187" s="104"/>
    </row>
    <row r="188" spans="1:37" ht="25.5" x14ac:dyDescent="0.15">
      <c r="A188" s="42"/>
      <c r="B188" s="134"/>
      <c r="C188" s="134"/>
      <c r="D188" s="134"/>
      <c r="E188" s="32" t="s">
        <v>72</v>
      </c>
      <c r="F188" s="70" t="s">
        <v>368</v>
      </c>
      <c r="G188" s="55" t="s">
        <v>363</v>
      </c>
      <c r="H188" s="49" t="s">
        <v>208</v>
      </c>
      <c r="I188" s="104"/>
      <c r="J188" s="104"/>
      <c r="K188" s="104"/>
    </row>
    <row r="189" spans="1:37" s="33" customFormat="1" ht="51" x14ac:dyDescent="0.15">
      <c r="A189" s="41" t="s">
        <v>748</v>
      </c>
      <c r="B189" s="41" t="s">
        <v>387</v>
      </c>
      <c r="C189" s="102" t="s">
        <v>392</v>
      </c>
      <c r="D189" s="102"/>
      <c r="E189" s="119"/>
      <c r="F189" s="47" t="s">
        <v>393</v>
      </c>
      <c r="G189" s="119" t="s">
        <v>394</v>
      </c>
      <c r="H189" s="98" t="s">
        <v>385</v>
      </c>
      <c r="I189" s="34"/>
      <c r="J189" s="38"/>
      <c r="K189" s="34"/>
      <c r="L189" s="45"/>
      <c r="M189" s="45"/>
      <c r="N189" s="45"/>
      <c r="O189" s="45"/>
      <c r="P189" s="43"/>
      <c r="Q189" s="43"/>
      <c r="R189" s="43"/>
      <c r="S189" s="43"/>
      <c r="T189" s="43"/>
      <c r="U189" s="43"/>
      <c r="V189" s="43"/>
      <c r="W189" s="43"/>
      <c r="X189" s="43"/>
      <c r="Y189" s="43"/>
      <c r="Z189" s="43"/>
      <c r="AA189" s="43"/>
      <c r="AB189" s="43"/>
      <c r="AC189" s="43"/>
      <c r="AD189" s="43"/>
      <c r="AE189" s="43"/>
      <c r="AF189" s="43"/>
      <c r="AG189" s="43"/>
      <c r="AH189" s="43"/>
      <c r="AI189" s="43"/>
      <c r="AJ189" s="43"/>
      <c r="AK189" s="43"/>
    </row>
    <row r="190" spans="1:37" s="33" customFormat="1" ht="76.5" x14ac:dyDescent="0.15">
      <c r="A190" s="41"/>
      <c r="B190" s="56" t="s">
        <v>388</v>
      </c>
      <c r="C190" s="102" t="s">
        <v>395</v>
      </c>
      <c r="D190" s="102" t="s">
        <v>391</v>
      </c>
      <c r="E190" s="119"/>
      <c r="F190" s="115" t="s">
        <v>396</v>
      </c>
      <c r="G190" s="55" t="s">
        <v>397</v>
      </c>
      <c r="H190" s="98" t="s">
        <v>385</v>
      </c>
      <c r="I190" s="34"/>
      <c r="J190" s="38"/>
      <c r="K190" s="34"/>
      <c r="L190" s="45"/>
      <c r="M190" s="45"/>
      <c r="N190" s="45"/>
      <c r="O190" s="45"/>
      <c r="P190" s="43"/>
      <c r="Q190" s="43"/>
      <c r="R190" s="43"/>
      <c r="S190" s="43"/>
      <c r="T190" s="43"/>
      <c r="U190" s="43"/>
      <c r="V190" s="43"/>
      <c r="W190" s="43"/>
      <c r="X190" s="43"/>
      <c r="Y190" s="43"/>
      <c r="Z190" s="43"/>
      <c r="AA190" s="43"/>
      <c r="AB190" s="43"/>
      <c r="AC190" s="43"/>
      <c r="AD190" s="43"/>
      <c r="AE190" s="43"/>
      <c r="AF190" s="43"/>
      <c r="AG190" s="43"/>
      <c r="AH190" s="43"/>
      <c r="AI190" s="43"/>
      <c r="AJ190" s="43"/>
      <c r="AK190" s="43"/>
    </row>
    <row r="191" spans="1:37" s="33" customFormat="1" ht="76.5" x14ac:dyDescent="0.15">
      <c r="A191" s="41"/>
      <c r="B191" s="56" t="s">
        <v>389</v>
      </c>
      <c r="C191" s="102" t="s">
        <v>398</v>
      </c>
      <c r="D191" s="102" t="s">
        <v>391</v>
      </c>
      <c r="E191" s="119"/>
      <c r="F191" s="115" t="s">
        <v>400</v>
      </c>
      <c r="G191" s="55" t="s">
        <v>399</v>
      </c>
      <c r="H191" s="98" t="s">
        <v>385</v>
      </c>
      <c r="I191" s="34"/>
      <c r="J191" s="38"/>
      <c r="K191" s="34"/>
      <c r="L191" s="45"/>
      <c r="M191" s="45"/>
      <c r="N191" s="45"/>
      <c r="O191" s="45"/>
      <c r="P191" s="43"/>
      <c r="Q191" s="43"/>
      <c r="R191" s="43"/>
      <c r="S191" s="43"/>
      <c r="T191" s="43"/>
      <c r="U191" s="43"/>
      <c r="V191" s="43"/>
      <c r="W191" s="43"/>
      <c r="X191" s="43"/>
      <c r="Y191" s="43"/>
      <c r="Z191" s="43"/>
      <c r="AA191" s="43"/>
      <c r="AB191" s="43"/>
      <c r="AC191" s="43"/>
      <c r="AD191" s="43"/>
      <c r="AE191" s="43"/>
      <c r="AF191" s="43"/>
      <c r="AG191" s="43"/>
      <c r="AH191" s="43"/>
      <c r="AI191" s="43"/>
      <c r="AJ191" s="43"/>
      <c r="AK191" s="43"/>
    </row>
    <row r="192" spans="1:37" s="33" customFormat="1" ht="76.5" x14ac:dyDescent="0.15">
      <c r="A192" s="42"/>
      <c r="B192" s="32" t="s">
        <v>390</v>
      </c>
      <c r="C192" s="135" t="s">
        <v>401</v>
      </c>
      <c r="D192" s="135" t="s">
        <v>391</v>
      </c>
      <c r="E192" s="55"/>
      <c r="F192" s="70" t="s">
        <v>403</v>
      </c>
      <c r="G192" s="55" t="s">
        <v>402</v>
      </c>
      <c r="H192" s="136" t="s">
        <v>385</v>
      </c>
      <c r="I192" s="12"/>
      <c r="J192" s="37"/>
      <c r="K192" s="12"/>
      <c r="L192" s="45"/>
      <c r="M192" s="45"/>
      <c r="N192" s="45"/>
      <c r="O192" s="45"/>
      <c r="P192" s="43"/>
      <c r="Q192" s="43"/>
      <c r="R192" s="43"/>
      <c r="S192" s="43"/>
      <c r="T192" s="43"/>
      <c r="U192" s="43"/>
      <c r="V192" s="43"/>
      <c r="W192" s="43"/>
      <c r="X192" s="43"/>
      <c r="Y192" s="43"/>
      <c r="Z192" s="43"/>
      <c r="AA192" s="43"/>
      <c r="AB192" s="43"/>
      <c r="AC192" s="43"/>
      <c r="AD192" s="43"/>
      <c r="AE192" s="43"/>
      <c r="AF192" s="43"/>
      <c r="AG192" s="43"/>
      <c r="AH192" s="43"/>
      <c r="AI192" s="43"/>
      <c r="AJ192" s="43"/>
      <c r="AK192" s="43"/>
    </row>
  </sheetData>
  <mergeCells count="103">
    <mergeCell ref="B10:H10"/>
    <mergeCell ref="H79:H82"/>
    <mergeCell ref="D79:D86"/>
    <mergeCell ref="F109:F115"/>
    <mergeCell ref="F99:F102"/>
    <mergeCell ref="H99:H102"/>
    <mergeCell ref="G97:G98"/>
    <mergeCell ref="D97:D102"/>
    <mergeCell ref="C97:C102"/>
    <mergeCell ref="D44:D51"/>
    <mergeCell ref="C44:C51"/>
    <mergeCell ref="C52:C59"/>
    <mergeCell ref="D52:D59"/>
    <mergeCell ref="F38:F39"/>
    <mergeCell ref="H38:H39"/>
    <mergeCell ref="F30:F34"/>
    <mergeCell ref="H30:H34"/>
    <mergeCell ref="F93:F96"/>
    <mergeCell ref="F186:F187"/>
    <mergeCell ref="H186:H187"/>
    <mergeCell ref="C79:C86"/>
    <mergeCell ref="H60:H63"/>
    <mergeCell ref="G79:G82"/>
    <mergeCell ref="F161:F163"/>
    <mergeCell ref="H161:H163"/>
    <mergeCell ref="F164:F168"/>
    <mergeCell ref="H164:H168"/>
    <mergeCell ref="F150:F152"/>
    <mergeCell ref="H150:H152"/>
    <mergeCell ref="F153:F157"/>
    <mergeCell ref="H153:H157"/>
    <mergeCell ref="C127:C130"/>
    <mergeCell ref="F138:F142"/>
    <mergeCell ref="D127:D131"/>
    <mergeCell ref="F129:F130"/>
    <mergeCell ref="H129:H130"/>
    <mergeCell ref="C158:C168"/>
    <mergeCell ref="D158:D168"/>
    <mergeCell ref="F133:F136"/>
    <mergeCell ref="H133:H136"/>
    <mergeCell ref="E143:E148"/>
    <mergeCell ref="F143:F148"/>
    <mergeCell ref="H143:H148"/>
    <mergeCell ref="H121:H122"/>
    <mergeCell ref="B103:B126"/>
    <mergeCell ref="C103:C108"/>
    <mergeCell ref="D103:D122"/>
    <mergeCell ref="F105:F108"/>
    <mergeCell ref="H105:H108"/>
    <mergeCell ref="H109:H111"/>
    <mergeCell ref="F121:F122"/>
    <mergeCell ref="F123:F126"/>
    <mergeCell ref="H123:H126"/>
    <mergeCell ref="F117:F120"/>
    <mergeCell ref="H117:H120"/>
    <mergeCell ref="H93:H96"/>
    <mergeCell ref="D87:D92"/>
    <mergeCell ref="F88:F92"/>
    <mergeCell ref="H88:H92"/>
    <mergeCell ref="E75:E78"/>
    <mergeCell ref="F75:F78"/>
    <mergeCell ref="H75:H78"/>
    <mergeCell ref="E64:E71"/>
    <mergeCell ref="F64:F71"/>
    <mergeCell ref="H64:H71"/>
    <mergeCell ref="F72:F73"/>
    <mergeCell ref="H72:H73"/>
    <mergeCell ref="E83:E86"/>
    <mergeCell ref="F83:F86"/>
    <mergeCell ref="H83:H86"/>
    <mergeCell ref="H15:H19"/>
    <mergeCell ref="F20:F23"/>
    <mergeCell ref="H20:H23"/>
    <mergeCell ref="F24:F29"/>
    <mergeCell ref="H24:H29"/>
    <mergeCell ref="F13:F14"/>
    <mergeCell ref="H13:H14"/>
    <mergeCell ref="C36:C39"/>
    <mergeCell ref="D36:D42"/>
    <mergeCell ref="C87:C96"/>
    <mergeCell ref="F175:F176"/>
    <mergeCell ref="H175:H176"/>
    <mergeCell ref="D169:D176"/>
    <mergeCell ref="C169:C176"/>
    <mergeCell ref="H178:H179"/>
    <mergeCell ref="H181:H182"/>
    <mergeCell ref="J7:K7"/>
    <mergeCell ref="J8:K8"/>
    <mergeCell ref="I10:K10"/>
    <mergeCell ref="A2:G8"/>
    <mergeCell ref="H2:I2"/>
    <mergeCell ref="J2:K2"/>
    <mergeCell ref="H3:I3"/>
    <mergeCell ref="J3:K3"/>
    <mergeCell ref="H4:I4"/>
    <mergeCell ref="J4:K4"/>
    <mergeCell ref="J5:K5"/>
    <mergeCell ref="H6:H8"/>
    <mergeCell ref="J6:K6"/>
    <mergeCell ref="F60:F63"/>
    <mergeCell ref="C12:C19"/>
    <mergeCell ref="D12:D34"/>
    <mergeCell ref="F15:F19"/>
  </mergeCells>
  <phoneticPr fontId="2" type="noConversion"/>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97"/>
  <sheetViews>
    <sheetView showGridLines="0" zoomScaleNormal="100" workbookViewId="0">
      <selection activeCell="G43" sqref="G43"/>
    </sheetView>
  </sheetViews>
  <sheetFormatPr defaultRowHeight="13.5" x14ac:dyDescent="0.15"/>
  <cols>
    <col min="1" max="1" width="12.5546875" bestFit="1" customWidth="1"/>
    <col min="2" max="2" width="18.21875" bestFit="1" customWidth="1"/>
    <col min="3" max="4" width="18.21875" customWidth="1"/>
    <col min="5" max="5" width="15.109375" customWidth="1"/>
    <col min="6" max="6" width="29" customWidth="1"/>
    <col min="7" max="7" width="57.6640625" style="36" customWidth="1"/>
    <col min="8" max="8" width="56.6640625" customWidth="1"/>
    <col min="10" max="10" width="38.5546875" customWidth="1"/>
    <col min="12" max="37" width="8.77734375" style="46"/>
  </cols>
  <sheetData>
    <row r="1" spans="1:93" s="33" customFormat="1" ht="5.0999999999999996" customHeight="1" x14ac:dyDescent="0.15">
      <c r="A1" s="14"/>
      <c r="B1" s="13"/>
      <c r="C1" s="13"/>
      <c r="D1" s="13"/>
      <c r="E1" s="15"/>
      <c r="F1" s="14"/>
      <c r="G1" s="15"/>
      <c r="H1" s="10"/>
      <c r="I1" s="13"/>
      <c r="J1" s="13"/>
      <c r="L1" s="43"/>
      <c r="M1" s="43"/>
      <c r="N1" s="43"/>
      <c r="O1" s="43"/>
      <c r="P1" s="43"/>
      <c r="Q1" s="43"/>
      <c r="R1" s="43"/>
      <c r="S1" s="43"/>
      <c r="T1" s="43"/>
      <c r="U1" s="43"/>
      <c r="V1" s="43"/>
      <c r="W1" s="43"/>
      <c r="X1" s="43"/>
      <c r="Y1" s="43"/>
      <c r="Z1" s="43"/>
      <c r="AA1" s="43"/>
      <c r="AB1" s="43"/>
      <c r="AC1" s="43"/>
      <c r="AD1" s="43"/>
      <c r="AE1" s="43"/>
      <c r="AF1" s="43"/>
      <c r="AG1" s="43"/>
      <c r="AH1" s="43"/>
      <c r="AI1" s="43"/>
      <c r="AJ1" s="43"/>
      <c r="AK1" s="43"/>
    </row>
    <row r="2" spans="1:93" s="16" customFormat="1" ht="24.75" customHeight="1" x14ac:dyDescent="0.15">
      <c r="A2" s="213" t="s">
        <v>43</v>
      </c>
      <c r="B2" s="213"/>
      <c r="C2" s="213"/>
      <c r="D2" s="213"/>
      <c r="E2" s="213"/>
      <c r="F2" s="213"/>
      <c r="G2" s="214"/>
      <c r="H2" s="219" t="s">
        <v>21</v>
      </c>
      <c r="I2" s="220"/>
      <c r="J2" s="221" t="s">
        <v>44</v>
      </c>
      <c r="K2" s="222"/>
      <c r="L2" s="44"/>
      <c r="M2" s="44"/>
      <c r="N2" s="44"/>
      <c r="O2" s="44"/>
      <c r="P2" s="44"/>
      <c r="Q2" s="44"/>
      <c r="R2" s="44"/>
      <c r="S2" s="44"/>
      <c r="T2" s="44"/>
      <c r="U2" s="44"/>
      <c r="V2" s="44"/>
      <c r="W2" s="44"/>
      <c r="X2" s="44"/>
      <c r="Y2" s="44"/>
      <c r="Z2" s="44"/>
      <c r="AA2" s="44"/>
      <c r="AB2" s="44"/>
      <c r="AC2" s="44"/>
      <c r="AD2" s="44"/>
      <c r="AE2" s="44"/>
      <c r="AF2" s="44"/>
      <c r="AG2" s="44"/>
      <c r="AH2" s="44"/>
      <c r="AI2" s="44"/>
      <c r="AJ2" s="44"/>
      <c r="AK2" s="44"/>
    </row>
    <row r="3" spans="1:93" s="16" customFormat="1" ht="24.75" customHeight="1" x14ac:dyDescent="0.15">
      <c r="A3" s="215"/>
      <c r="B3" s="215"/>
      <c r="C3" s="215"/>
      <c r="D3" s="215"/>
      <c r="E3" s="215"/>
      <c r="F3" s="215"/>
      <c r="G3" s="216"/>
      <c r="H3" s="223" t="s">
        <v>22</v>
      </c>
      <c r="I3" s="224"/>
      <c r="J3" s="225" t="s">
        <v>55</v>
      </c>
      <c r="K3" s="226"/>
      <c r="L3" s="44"/>
      <c r="M3" s="44"/>
      <c r="N3" s="44"/>
      <c r="O3" s="44"/>
      <c r="P3" s="44"/>
      <c r="Q3" s="44"/>
      <c r="R3" s="44"/>
      <c r="S3" s="44"/>
      <c r="T3" s="44"/>
      <c r="U3" s="44"/>
      <c r="V3" s="44"/>
      <c r="W3" s="44"/>
      <c r="X3" s="44"/>
      <c r="Y3" s="44"/>
      <c r="Z3" s="44"/>
      <c r="AA3" s="44"/>
      <c r="AB3" s="44"/>
      <c r="AC3" s="44"/>
      <c r="AD3" s="44"/>
      <c r="AE3" s="44"/>
      <c r="AF3" s="44"/>
      <c r="AG3" s="44"/>
      <c r="AH3" s="44"/>
      <c r="AI3" s="44"/>
      <c r="AJ3" s="44"/>
      <c r="AK3" s="44"/>
    </row>
    <row r="4" spans="1:93" s="16" customFormat="1" ht="24.75" customHeight="1" x14ac:dyDescent="0.15">
      <c r="A4" s="215"/>
      <c r="B4" s="215"/>
      <c r="C4" s="215"/>
      <c r="D4" s="215"/>
      <c r="E4" s="215"/>
      <c r="F4" s="215"/>
      <c r="G4" s="216"/>
      <c r="H4" s="223" t="s">
        <v>23</v>
      </c>
      <c r="I4" s="224"/>
      <c r="J4" s="227"/>
      <c r="K4" s="228"/>
      <c r="L4" s="44"/>
      <c r="M4" s="44"/>
      <c r="N4" s="44"/>
      <c r="O4" s="44"/>
      <c r="P4" s="44"/>
      <c r="Q4" s="44"/>
      <c r="R4" s="44"/>
      <c r="S4" s="44"/>
      <c r="T4" s="44"/>
      <c r="U4" s="44"/>
      <c r="V4" s="44"/>
      <c r="W4" s="44"/>
      <c r="X4" s="44"/>
      <c r="Y4" s="44"/>
      <c r="Z4" s="44"/>
      <c r="AA4" s="44"/>
      <c r="AB4" s="44"/>
      <c r="AC4" s="44"/>
      <c r="AD4" s="44"/>
      <c r="AE4" s="44"/>
      <c r="AF4" s="44"/>
      <c r="AG4" s="44"/>
      <c r="AH4" s="44"/>
      <c r="AI4" s="44"/>
      <c r="AJ4" s="44"/>
      <c r="AK4" s="44"/>
    </row>
    <row r="5" spans="1:93" s="16" customFormat="1" ht="24.75" customHeight="1" x14ac:dyDescent="0.15">
      <c r="A5" s="215"/>
      <c r="B5" s="215"/>
      <c r="C5" s="215"/>
      <c r="D5" s="215"/>
      <c r="E5" s="215"/>
      <c r="F5" s="215"/>
      <c r="G5" s="216"/>
      <c r="H5" s="17" t="str">
        <f>"[ "&amp;J3&amp;" ]"&amp;" Test Items"</f>
        <v>[ Test Drive ] Test Items</v>
      </c>
      <c r="I5" s="57" t="s">
        <v>24</v>
      </c>
      <c r="J5" s="202">
        <f>COUNTA($G$12:$G$38)</f>
        <v>27</v>
      </c>
      <c r="K5" s="203"/>
      <c r="L5" s="44"/>
      <c r="M5" s="44"/>
      <c r="N5" s="44"/>
      <c r="O5" s="44"/>
      <c r="P5" s="44"/>
      <c r="Q5" s="44"/>
      <c r="R5" s="44"/>
      <c r="S5" s="44"/>
      <c r="T5" s="44"/>
      <c r="U5" s="44"/>
      <c r="V5" s="44"/>
      <c r="W5" s="44"/>
      <c r="X5" s="44"/>
      <c r="Y5" s="44"/>
      <c r="Z5" s="44"/>
      <c r="AA5" s="44"/>
      <c r="AB5" s="44"/>
      <c r="AC5" s="44"/>
      <c r="AD5" s="44"/>
      <c r="AE5" s="44"/>
      <c r="AF5" s="44"/>
      <c r="AG5" s="44"/>
      <c r="AH5" s="44"/>
      <c r="AI5" s="44"/>
      <c r="AJ5" s="44"/>
      <c r="AK5" s="44"/>
    </row>
    <row r="6" spans="1:93" s="16" customFormat="1" ht="24.75" customHeight="1" x14ac:dyDescent="0.15">
      <c r="A6" s="215"/>
      <c r="B6" s="215"/>
      <c r="C6" s="215"/>
      <c r="D6" s="215"/>
      <c r="E6" s="215"/>
      <c r="F6" s="215"/>
      <c r="G6" s="216"/>
      <c r="H6" s="229" t="str">
        <f>"[ "&amp;J3&amp;" ]"&amp;" Test Results"</f>
        <v>[ Test Drive ] Test Results</v>
      </c>
      <c r="I6" s="57" t="s">
        <v>25</v>
      </c>
      <c r="J6" s="202">
        <f>COUNTA($I$13:$I$19)</f>
        <v>0</v>
      </c>
      <c r="K6" s="203"/>
      <c r="L6" s="44"/>
      <c r="M6" s="44"/>
      <c r="N6" s="44"/>
      <c r="O6" s="44"/>
      <c r="P6" s="44"/>
      <c r="Q6" s="44"/>
      <c r="R6" s="44"/>
      <c r="S6" s="44"/>
      <c r="T6" s="44"/>
      <c r="U6" s="44"/>
      <c r="V6" s="44"/>
      <c r="W6" s="44"/>
      <c r="X6" s="44"/>
      <c r="Y6" s="44"/>
      <c r="Z6" s="44"/>
      <c r="AA6" s="44"/>
      <c r="AB6" s="44"/>
      <c r="AC6" s="44"/>
      <c r="AD6" s="44"/>
      <c r="AE6" s="44"/>
      <c r="AF6" s="44"/>
      <c r="AG6" s="44"/>
      <c r="AH6" s="44"/>
      <c r="AI6" s="44"/>
      <c r="AJ6" s="44"/>
      <c r="AK6" s="44"/>
    </row>
    <row r="7" spans="1:93" s="16" customFormat="1" ht="24.75" customHeight="1" x14ac:dyDescent="0.15">
      <c r="A7" s="215"/>
      <c r="B7" s="215"/>
      <c r="C7" s="215"/>
      <c r="D7" s="215"/>
      <c r="E7" s="215"/>
      <c r="F7" s="215"/>
      <c r="G7" s="216"/>
      <c r="H7" s="230"/>
      <c r="I7" s="57" t="s">
        <v>3</v>
      </c>
      <c r="J7" s="202">
        <f>COUNTIF($I$13:$I$19,I7)</f>
        <v>0</v>
      </c>
      <c r="K7" s="203"/>
      <c r="L7" s="44"/>
      <c r="M7" s="44"/>
      <c r="N7" s="44"/>
      <c r="O7" s="44"/>
      <c r="P7" s="44"/>
      <c r="Q7" s="44"/>
      <c r="R7" s="44"/>
      <c r="S7" s="44"/>
      <c r="T7" s="44"/>
      <c r="U7" s="44"/>
      <c r="V7" s="44"/>
      <c r="W7" s="44"/>
      <c r="X7" s="44"/>
      <c r="Y7" s="44"/>
      <c r="Z7" s="44"/>
      <c r="AA7" s="44"/>
      <c r="AB7" s="44"/>
      <c r="AC7" s="44"/>
      <c r="AD7" s="44"/>
      <c r="AE7" s="44"/>
      <c r="AF7" s="44"/>
      <c r="AG7" s="44"/>
      <c r="AH7" s="44"/>
      <c r="AI7" s="44"/>
      <c r="AJ7" s="44"/>
      <c r="AK7" s="44"/>
    </row>
    <row r="8" spans="1:93" s="16" customFormat="1" ht="24.75" customHeight="1" x14ac:dyDescent="0.15">
      <c r="A8" s="217"/>
      <c r="B8" s="217"/>
      <c r="C8" s="217"/>
      <c r="D8" s="217"/>
      <c r="E8" s="217"/>
      <c r="F8" s="217"/>
      <c r="G8" s="218"/>
      <c r="H8" s="231"/>
      <c r="I8" s="18" t="s">
        <v>4</v>
      </c>
      <c r="J8" s="204">
        <f>COUNTIF($I$13:$I$19,I8)</f>
        <v>0</v>
      </c>
      <c r="K8" s="205"/>
      <c r="L8" s="44"/>
      <c r="M8" s="44"/>
      <c r="N8" s="44"/>
      <c r="O8" s="44"/>
      <c r="P8" s="44"/>
      <c r="Q8" s="44"/>
      <c r="R8" s="44"/>
      <c r="S8" s="44"/>
      <c r="T8" s="44"/>
      <c r="U8" s="44"/>
      <c r="V8" s="44"/>
      <c r="W8" s="44"/>
      <c r="X8" s="44"/>
      <c r="Y8" s="44"/>
      <c r="Z8" s="44"/>
      <c r="AA8" s="44"/>
      <c r="AB8" s="44"/>
      <c r="AC8" s="44"/>
      <c r="AD8" s="44"/>
      <c r="AE8" s="44"/>
      <c r="AF8" s="44"/>
      <c r="AG8" s="44"/>
      <c r="AH8" s="44"/>
      <c r="AI8" s="44"/>
      <c r="AJ8" s="44"/>
      <c r="AK8" s="44"/>
    </row>
    <row r="9" spans="1:93" s="16" customFormat="1" ht="10.5" customHeight="1" x14ac:dyDescent="0.15">
      <c r="A9" s="31"/>
      <c r="B9" s="19"/>
      <c r="C9" s="31"/>
      <c r="D9" s="31"/>
      <c r="E9" s="20"/>
      <c r="F9" s="31"/>
      <c r="G9" s="35"/>
      <c r="H9" s="28"/>
      <c r="I9" s="21"/>
      <c r="J9" s="21"/>
      <c r="K9" s="22"/>
      <c r="L9" s="44"/>
      <c r="M9" s="44"/>
      <c r="N9" s="44"/>
      <c r="O9" s="44"/>
      <c r="P9" s="44"/>
      <c r="Q9" s="44"/>
      <c r="R9" s="44"/>
      <c r="S9" s="44"/>
      <c r="T9" s="44"/>
      <c r="U9" s="44"/>
      <c r="V9" s="44"/>
      <c r="W9" s="44"/>
      <c r="X9" s="44"/>
      <c r="Y9" s="44"/>
      <c r="Z9" s="44"/>
      <c r="AA9" s="44"/>
      <c r="AB9" s="44"/>
      <c r="AC9" s="44"/>
      <c r="AD9" s="44"/>
      <c r="AE9" s="44"/>
      <c r="AF9" s="44"/>
      <c r="AG9" s="44"/>
      <c r="AH9" s="44"/>
      <c r="AI9" s="44"/>
      <c r="AJ9" s="44"/>
      <c r="AK9" s="44"/>
    </row>
    <row r="10" spans="1:93" s="16" customFormat="1" ht="21" customHeight="1" x14ac:dyDescent="0.15">
      <c r="A10" s="156" t="s">
        <v>106</v>
      </c>
      <c r="B10" s="234" t="s">
        <v>743</v>
      </c>
      <c r="C10" s="234"/>
      <c r="D10" s="234"/>
      <c r="E10" s="234"/>
      <c r="F10" s="234"/>
      <c r="G10" s="234"/>
      <c r="H10" s="234"/>
      <c r="I10" s="211" t="s">
        <v>744</v>
      </c>
      <c r="J10" s="211"/>
      <c r="K10" s="212"/>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row>
    <row r="11" spans="1:93" s="27" customFormat="1" ht="27" x14ac:dyDescent="0.15">
      <c r="A11" s="25" t="s">
        <v>36</v>
      </c>
      <c r="B11" s="25" t="s">
        <v>30</v>
      </c>
      <c r="C11" s="25" t="s">
        <v>111</v>
      </c>
      <c r="D11" s="25" t="s">
        <v>112</v>
      </c>
      <c r="E11" s="25" t="s">
        <v>33</v>
      </c>
      <c r="F11" s="25" t="s">
        <v>224</v>
      </c>
      <c r="G11" s="23" t="s">
        <v>31</v>
      </c>
      <c r="H11" s="23" t="s">
        <v>32</v>
      </c>
      <c r="I11" s="24" t="s">
        <v>26</v>
      </c>
      <c r="J11" s="24" t="s">
        <v>27</v>
      </c>
      <c r="K11" s="29" t="s">
        <v>28</v>
      </c>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row>
    <row r="12" spans="1:93" s="33" customFormat="1" ht="25.15" customHeight="1" x14ac:dyDescent="0.15">
      <c r="A12" s="56" t="s">
        <v>91</v>
      </c>
      <c r="B12" s="56" t="s">
        <v>78</v>
      </c>
      <c r="C12" s="264" t="s">
        <v>558</v>
      </c>
      <c r="D12" s="206" t="s">
        <v>563</v>
      </c>
      <c r="E12" s="56" t="s">
        <v>45</v>
      </c>
      <c r="F12" s="208" t="s">
        <v>500</v>
      </c>
      <c r="G12" s="40" t="s">
        <v>464</v>
      </c>
      <c r="H12" s="239" t="s">
        <v>497</v>
      </c>
      <c r="I12" s="49"/>
      <c r="J12" s="49"/>
      <c r="K12" s="49"/>
      <c r="L12" s="45"/>
      <c r="M12" s="45"/>
      <c r="N12" s="45"/>
      <c r="O12" s="45"/>
      <c r="P12" s="43"/>
      <c r="Q12" s="43"/>
      <c r="R12" s="43"/>
      <c r="S12" s="43"/>
      <c r="T12" s="43"/>
      <c r="U12" s="43"/>
      <c r="V12" s="43"/>
      <c r="W12" s="43"/>
      <c r="X12" s="43"/>
      <c r="Y12" s="43"/>
      <c r="Z12" s="43"/>
      <c r="AA12" s="43"/>
      <c r="AB12" s="43"/>
      <c r="AC12" s="43"/>
      <c r="AD12" s="43"/>
      <c r="AE12" s="43"/>
      <c r="AF12" s="43"/>
      <c r="AG12" s="43"/>
      <c r="AH12" s="43"/>
      <c r="AI12" s="43"/>
      <c r="AJ12" s="43"/>
      <c r="AK12" s="43"/>
    </row>
    <row r="13" spans="1:93" s="33" customFormat="1" ht="15.75" x14ac:dyDescent="0.15">
      <c r="A13" s="41"/>
      <c r="B13" s="41"/>
      <c r="C13" s="264"/>
      <c r="D13" s="238"/>
      <c r="E13" s="56" t="s">
        <v>46</v>
      </c>
      <c r="F13" s="209"/>
      <c r="G13" s="32" t="s">
        <v>465</v>
      </c>
      <c r="H13" s="240"/>
      <c r="I13" s="12"/>
      <c r="J13" s="37"/>
      <c r="K13" s="12"/>
      <c r="L13" s="45"/>
      <c r="M13" s="45"/>
      <c r="N13" s="45"/>
      <c r="O13" s="45"/>
      <c r="P13" s="43"/>
      <c r="Q13" s="43"/>
      <c r="R13" s="43"/>
      <c r="S13" s="43"/>
      <c r="T13" s="43"/>
      <c r="U13" s="43"/>
      <c r="V13" s="43"/>
      <c r="W13" s="43"/>
      <c r="X13" s="43"/>
      <c r="Y13" s="43"/>
      <c r="Z13" s="43"/>
      <c r="AA13" s="43"/>
      <c r="AB13" s="43"/>
      <c r="AC13" s="43"/>
      <c r="AD13" s="43"/>
      <c r="AE13" s="43"/>
      <c r="AF13" s="43"/>
      <c r="AG13" s="43"/>
      <c r="AH13" s="43"/>
      <c r="AI13" s="43"/>
      <c r="AJ13" s="43"/>
      <c r="AK13" s="43"/>
    </row>
    <row r="14" spans="1:93" s="33" customFormat="1" ht="51" x14ac:dyDescent="0.15">
      <c r="A14" s="41"/>
      <c r="B14" s="41"/>
      <c r="C14" s="264"/>
      <c r="D14" s="238"/>
      <c r="E14" s="41"/>
      <c r="F14" s="209"/>
      <c r="G14" s="32" t="s">
        <v>466</v>
      </c>
      <c r="H14" s="240"/>
      <c r="I14" s="12"/>
      <c r="J14" s="37"/>
      <c r="K14" s="12"/>
      <c r="L14" s="45"/>
      <c r="M14" s="45"/>
      <c r="N14" s="45"/>
      <c r="O14" s="45"/>
      <c r="P14" s="43"/>
      <c r="Q14" s="43"/>
      <c r="R14" s="43"/>
      <c r="S14" s="43"/>
      <c r="T14" s="43"/>
      <c r="U14" s="43"/>
      <c r="V14" s="43"/>
      <c r="W14" s="43"/>
      <c r="X14" s="43"/>
      <c r="Y14" s="43"/>
      <c r="Z14" s="43"/>
      <c r="AA14" s="43"/>
      <c r="AB14" s="43"/>
      <c r="AC14" s="43"/>
      <c r="AD14" s="43"/>
      <c r="AE14" s="43"/>
      <c r="AF14" s="43"/>
      <c r="AG14" s="43"/>
      <c r="AH14" s="43"/>
      <c r="AI14" s="43"/>
      <c r="AJ14" s="43"/>
      <c r="AK14" s="43"/>
    </row>
    <row r="15" spans="1:93" s="33" customFormat="1" ht="15.75" x14ac:dyDescent="0.15">
      <c r="A15" s="41"/>
      <c r="B15" s="41"/>
      <c r="C15" s="264"/>
      <c r="D15" s="238"/>
      <c r="E15" s="41"/>
      <c r="F15" s="209"/>
      <c r="G15" s="55" t="s">
        <v>467</v>
      </c>
      <c r="H15" s="240"/>
      <c r="I15" s="12"/>
      <c r="J15" s="37"/>
      <c r="K15" s="12"/>
      <c r="L15" s="45"/>
      <c r="M15" s="45"/>
      <c r="N15" s="45"/>
      <c r="O15" s="45"/>
      <c r="P15" s="43"/>
      <c r="Q15" s="43"/>
      <c r="R15" s="43"/>
      <c r="S15" s="43"/>
      <c r="T15" s="43"/>
      <c r="U15" s="43"/>
      <c r="V15" s="43"/>
      <c r="W15" s="43"/>
      <c r="X15" s="43"/>
      <c r="Y15" s="43"/>
      <c r="Z15" s="43"/>
      <c r="AA15" s="43"/>
      <c r="AB15" s="43"/>
      <c r="AC15" s="43"/>
      <c r="AD15" s="43"/>
      <c r="AE15" s="43"/>
      <c r="AF15" s="43"/>
      <c r="AG15" s="43"/>
      <c r="AH15" s="43"/>
      <c r="AI15" s="43"/>
      <c r="AJ15" s="43"/>
      <c r="AK15" s="43"/>
    </row>
    <row r="16" spans="1:93" s="33" customFormat="1" ht="15.75" x14ac:dyDescent="0.15">
      <c r="A16" s="41"/>
      <c r="B16" s="41"/>
      <c r="C16" s="264"/>
      <c r="D16" s="238"/>
      <c r="E16" s="41"/>
      <c r="F16" s="210"/>
      <c r="G16" s="55" t="s">
        <v>468</v>
      </c>
      <c r="H16" s="240"/>
      <c r="I16" s="12"/>
      <c r="J16" s="37"/>
      <c r="K16" s="12"/>
      <c r="L16" s="45"/>
      <c r="M16" s="45"/>
      <c r="N16" s="45"/>
      <c r="O16" s="45"/>
      <c r="P16" s="43"/>
      <c r="Q16" s="43"/>
      <c r="R16" s="43"/>
      <c r="S16" s="43"/>
      <c r="T16" s="43"/>
      <c r="U16" s="43"/>
      <c r="V16" s="43"/>
      <c r="W16" s="43"/>
      <c r="X16" s="43"/>
      <c r="Y16" s="43"/>
      <c r="Z16" s="43"/>
      <c r="AA16" s="43"/>
      <c r="AB16" s="43"/>
      <c r="AC16" s="43"/>
      <c r="AD16" s="43"/>
      <c r="AE16" s="43"/>
      <c r="AF16" s="43"/>
      <c r="AG16" s="43"/>
      <c r="AH16" s="43"/>
      <c r="AI16" s="43"/>
      <c r="AJ16" s="43"/>
      <c r="AK16" s="43"/>
    </row>
    <row r="17" spans="1:37" s="33" customFormat="1" ht="15.75" x14ac:dyDescent="0.15">
      <c r="A17" s="41"/>
      <c r="B17" s="41"/>
      <c r="C17" s="264"/>
      <c r="D17" s="141"/>
      <c r="E17" s="56" t="s">
        <v>56</v>
      </c>
      <c r="F17" s="142"/>
      <c r="G17" s="55" t="s">
        <v>469</v>
      </c>
      <c r="H17" s="241"/>
      <c r="I17" s="12"/>
      <c r="J17" s="37"/>
      <c r="K17" s="12"/>
      <c r="L17" s="45"/>
      <c r="M17" s="45"/>
      <c r="N17" s="45"/>
      <c r="O17" s="45"/>
      <c r="P17" s="43"/>
      <c r="Q17" s="43"/>
      <c r="R17" s="43"/>
      <c r="S17" s="43"/>
      <c r="T17" s="43"/>
      <c r="U17" s="43"/>
      <c r="V17" s="43"/>
      <c r="W17" s="43"/>
      <c r="X17" s="43"/>
      <c r="Y17" s="43"/>
      <c r="Z17" s="43"/>
      <c r="AA17" s="43"/>
      <c r="AB17" s="43"/>
      <c r="AC17" s="43"/>
      <c r="AD17" s="43"/>
      <c r="AE17" s="43"/>
      <c r="AF17" s="43"/>
      <c r="AG17" s="43"/>
      <c r="AH17" s="43"/>
      <c r="AI17" s="43"/>
      <c r="AJ17" s="43"/>
      <c r="AK17" s="43"/>
    </row>
    <row r="18" spans="1:37" s="43" customFormat="1" ht="15.75" x14ac:dyDescent="0.15">
      <c r="A18" s="56" t="s">
        <v>57</v>
      </c>
      <c r="B18" s="56" t="s">
        <v>474</v>
      </c>
      <c r="C18" s="264" t="s">
        <v>559</v>
      </c>
      <c r="D18" s="206" t="s">
        <v>493</v>
      </c>
      <c r="E18" s="56" t="s">
        <v>88</v>
      </c>
      <c r="F18" s="208" t="s">
        <v>547</v>
      </c>
      <c r="G18" s="55" t="s">
        <v>473</v>
      </c>
      <c r="H18" s="239" t="s">
        <v>538</v>
      </c>
      <c r="I18" s="50"/>
      <c r="J18" s="51"/>
      <c r="K18" s="50"/>
      <c r="L18" s="45"/>
      <c r="M18" s="45"/>
      <c r="N18" s="45"/>
      <c r="O18" s="45"/>
    </row>
    <row r="19" spans="1:37" s="33" customFormat="1" ht="15.75" x14ac:dyDescent="0.15">
      <c r="A19" s="41"/>
      <c r="B19" s="41"/>
      <c r="C19" s="264"/>
      <c r="D19" s="238"/>
      <c r="E19" s="56" t="s">
        <v>89</v>
      </c>
      <c r="F19" s="244"/>
      <c r="G19" s="55" t="s">
        <v>470</v>
      </c>
      <c r="H19" s="240"/>
      <c r="I19" s="34"/>
      <c r="J19" s="38"/>
      <c r="K19" s="34"/>
      <c r="L19" s="45"/>
      <c r="M19" s="45"/>
      <c r="N19" s="45"/>
      <c r="O19" s="45"/>
      <c r="P19" s="43"/>
      <c r="Q19" s="43"/>
      <c r="R19" s="43"/>
      <c r="S19" s="43"/>
      <c r="T19" s="43"/>
      <c r="U19" s="43"/>
      <c r="V19" s="43"/>
      <c r="W19" s="43"/>
      <c r="X19" s="43"/>
      <c r="Y19" s="43"/>
      <c r="Z19" s="43"/>
      <c r="AA19" s="43"/>
      <c r="AB19" s="43"/>
      <c r="AC19" s="43"/>
      <c r="AD19" s="43"/>
      <c r="AE19" s="43"/>
      <c r="AF19" s="43"/>
      <c r="AG19" s="43"/>
      <c r="AH19" s="43"/>
      <c r="AI19" s="43"/>
      <c r="AJ19" s="43"/>
      <c r="AK19" s="43"/>
    </row>
    <row r="20" spans="1:37" s="33" customFormat="1" ht="25.5" x14ac:dyDescent="0.15">
      <c r="A20" s="41"/>
      <c r="B20" s="41"/>
      <c r="C20" s="264"/>
      <c r="D20" s="238"/>
      <c r="E20" s="41"/>
      <c r="F20" s="244"/>
      <c r="G20" s="55" t="s">
        <v>471</v>
      </c>
      <c r="H20" s="240"/>
      <c r="I20" s="34"/>
      <c r="J20" s="38"/>
      <c r="K20" s="34"/>
      <c r="L20" s="45"/>
      <c r="M20" s="45"/>
      <c r="N20" s="45"/>
      <c r="O20" s="45"/>
      <c r="P20" s="43"/>
      <c r="Q20" s="43"/>
      <c r="R20" s="43"/>
      <c r="S20" s="43"/>
      <c r="T20" s="43"/>
      <c r="U20" s="43"/>
      <c r="V20" s="43"/>
      <c r="W20" s="43"/>
      <c r="X20" s="43"/>
      <c r="Y20" s="43"/>
      <c r="Z20" s="43"/>
      <c r="AA20" s="43"/>
      <c r="AB20" s="43"/>
      <c r="AC20" s="43"/>
      <c r="AD20" s="43"/>
      <c r="AE20" s="43"/>
      <c r="AF20" s="43"/>
      <c r="AG20" s="43"/>
      <c r="AH20" s="43"/>
      <c r="AI20" s="43"/>
      <c r="AJ20" s="43"/>
      <c r="AK20" s="43"/>
    </row>
    <row r="21" spans="1:37" s="33" customFormat="1" ht="41.45" customHeight="1" x14ac:dyDescent="0.15">
      <c r="A21" s="41"/>
      <c r="B21" s="42"/>
      <c r="C21" s="264"/>
      <c r="D21" s="207"/>
      <c r="E21" s="42"/>
      <c r="F21" s="249"/>
      <c r="G21" s="55" t="s">
        <v>472</v>
      </c>
      <c r="H21" s="241"/>
      <c r="I21" s="12"/>
      <c r="J21" s="37"/>
      <c r="K21" s="12"/>
      <c r="L21" s="45"/>
      <c r="M21" s="45"/>
      <c r="N21" s="45"/>
      <c r="O21" s="45"/>
      <c r="P21" s="43"/>
      <c r="Q21" s="43"/>
      <c r="R21" s="43"/>
      <c r="S21" s="43"/>
      <c r="T21" s="43"/>
      <c r="U21" s="43"/>
      <c r="V21" s="43"/>
      <c r="W21" s="43"/>
      <c r="X21" s="43"/>
      <c r="Y21" s="43"/>
      <c r="Z21" s="43"/>
      <c r="AA21" s="43"/>
      <c r="AB21" s="43"/>
      <c r="AC21" s="43"/>
      <c r="AD21" s="43"/>
      <c r="AE21" s="43"/>
      <c r="AF21" s="43"/>
      <c r="AG21" s="43"/>
      <c r="AH21" s="43"/>
      <c r="AI21" s="43"/>
      <c r="AJ21" s="43"/>
      <c r="AK21" s="43"/>
    </row>
    <row r="22" spans="1:37" s="43" customFormat="1" ht="15.75" x14ac:dyDescent="0.15">
      <c r="A22" s="41"/>
      <c r="B22" s="56" t="s">
        <v>79</v>
      </c>
      <c r="C22" s="206" t="s">
        <v>560</v>
      </c>
      <c r="D22" s="206" t="s">
        <v>564</v>
      </c>
      <c r="E22" s="56" t="s">
        <v>88</v>
      </c>
      <c r="F22" s="126"/>
      <c r="G22" s="143" t="s">
        <v>478</v>
      </c>
      <c r="H22" s="129"/>
      <c r="I22" s="50"/>
      <c r="J22" s="51"/>
      <c r="K22" s="50"/>
      <c r="L22" s="45"/>
      <c r="M22" s="45"/>
      <c r="N22" s="45"/>
      <c r="O22" s="45"/>
    </row>
    <row r="23" spans="1:37" s="43" customFormat="1" ht="38.25" x14ac:dyDescent="0.15">
      <c r="A23" s="41"/>
      <c r="B23" s="41"/>
      <c r="C23" s="238"/>
      <c r="D23" s="238"/>
      <c r="E23" s="56" t="s">
        <v>89</v>
      </c>
      <c r="F23" s="243" t="s">
        <v>475</v>
      </c>
      <c r="G23" s="55" t="s">
        <v>476</v>
      </c>
      <c r="H23" s="55" t="s">
        <v>498</v>
      </c>
      <c r="I23" s="50"/>
      <c r="J23" s="51"/>
      <c r="K23" s="50"/>
      <c r="L23" s="45"/>
      <c r="M23" s="45"/>
      <c r="N23" s="45"/>
      <c r="O23" s="45"/>
    </row>
    <row r="24" spans="1:37" s="43" customFormat="1" ht="69" customHeight="1" x14ac:dyDescent="0.15">
      <c r="A24" s="41"/>
      <c r="B24" s="41"/>
      <c r="C24" s="207"/>
      <c r="D24" s="207"/>
      <c r="E24" s="42"/>
      <c r="F24" s="249"/>
      <c r="G24" s="143" t="s">
        <v>478</v>
      </c>
      <c r="H24" s="128"/>
      <c r="I24" s="50"/>
      <c r="J24" s="51"/>
      <c r="K24" s="50"/>
      <c r="L24" s="45"/>
      <c r="M24" s="45"/>
      <c r="N24" s="45"/>
      <c r="O24" s="45"/>
    </row>
    <row r="25" spans="1:37" s="43" customFormat="1" ht="15" customHeight="1" x14ac:dyDescent="0.15">
      <c r="A25" s="56" t="s">
        <v>58</v>
      </c>
      <c r="B25" s="56" t="s">
        <v>80</v>
      </c>
      <c r="C25" s="206" t="s">
        <v>561</v>
      </c>
      <c r="D25" s="206" t="s">
        <v>494</v>
      </c>
      <c r="E25" s="128" t="s">
        <v>59</v>
      </c>
      <c r="F25" s="243" t="s">
        <v>491</v>
      </c>
      <c r="G25" s="55" t="s">
        <v>479</v>
      </c>
      <c r="H25" s="239" t="s">
        <v>497</v>
      </c>
      <c r="I25" s="50"/>
      <c r="J25" s="51"/>
      <c r="K25" s="50"/>
      <c r="L25" s="45"/>
      <c r="M25" s="45"/>
      <c r="N25" s="45"/>
      <c r="O25" s="45"/>
    </row>
    <row r="26" spans="1:37" s="33" customFormat="1" ht="15.75" x14ac:dyDescent="0.15">
      <c r="A26" s="41"/>
      <c r="B26" s="41"/>
      <c r="C26" s="265"/>
      <c r="D26" s="265"/>
      <c r="E26" s="41"/>
      <c r="F26" s="244"/>
      <c r="G26" s="55" t="s">
        <v>480</v>
      </c>
      <c r="H26" s="240"/>
      <c r="I26" s="34"/>
      <c r="J26" s="38"/>
      <c r="K26" s="34"/>
      <c r="L26" s="45"/>
      <c r="M26" s="45"/>
      <c r="N26" s="45"/>
      <c r="O26" s="45"/>
      <c r="P26" s="43"/>
      <c r="Q26" s="43"/>
      <c r="R26" s="43"/>
      <c r="S26" s="43"/>
      <c r="T26" s="43"/>
      <c r="U26" s="43"/>
      <c r="V26" s="43"/>
      <c r="W26" s="43"/>
      <c r="X26" s="43"/>
      <c r="Y26" s="43"/>
      <c r="Z26" s="43"/>
      <c r="AA26" s="43"/>
      <c r="AB26" s="43"/>
      <c r="AC26" s="43"/>
      <c r="AD26" s="43"/>
      <c r="AE26" s="43"/>
      <c r="AF26" s="43"/>
      <c r="AG26" s="43"/>
      <c r="AH26" s="43"/>
      <c r="AI26" s="43"/>
      <c r="AJ26" s="43"/>
      <c r="AK26" s="43"/>
    </row>
    <row r="27" spans="1:37" s="33" customFormat="1" ht="15.75" x14ac:dyDescent="0.15">
      <c r="A27" s="41"/>
      <c r="B27" s="41"/>
      <c r="C27" s="265"/>
      <c r="D27" s="265"/>
      <c r="E27" s="128" t="s">
        <v>60</v>
      </c>
      <c r="F27" s="244"/>
      <c r="G27" s="55" t="s">
        <v>481</v>
      </c>
      <c r="H27" s="240"/>
      <c r="I27" s="34"/>
      <c r="J27" s="38"/>
      <c r="K27" s="34"/>
      <c r="L27" s="45"/>
      <c r="M27" s="45"/>
      <c r="N27" s="45"/>
      <c r="O27" s="45"/>
      <c r="P27" s="43"/>
      <c r="Q27" s="43"/>
      <c r="R27" s="43"/>
      <c r="S27" s="43"/>
      <c r="T27" s="43"/>
      <c r="U27" s="43"/>
      <c r="V27" s="43"/>
      <c r="W27" s="43"/>
      <c r="X27" s="43"/>
      <c r="Y27" s="43"/>
      <c r="Z27" s="43"/>
      <c r="AA27" s="43"/>
      <c r="AB27" s="43"/>
      <c r="AC27" s="43"/>
      <c r="AD27" s="43"/>
      <c r="AE27" s="43"/>
      <c r="AF27" s="43"/>
      <c r="AG27" s="43"/>
      <c r="AH27" s="43"/>
      <c r="AI27" s="43"/>
      <c r="AJ27" s="43"/>
      <c r="AK27" s="43"/>
    </row>
    <row r="28" spans="1:37" s="43" customFormat="1" ht="15.75" x14ac:dyDescent="0.15">
      <c r="A28" s="41"/>
      <c r="B28" s="41"/>
      <c r="C28" s="265"/>
      <c r="D28" s="265"/>
      <c r="E28" s="128" t="s">
        <v>87</v>
      </c>
      <c r="F28" s="244"/>
      <c r="G28" s="55" t="s">
        <v>482</v>
      </c>
      <c r="H28" s="240"/>
      <c r="I28" s="50"/>
      <c r="J28" s="51"/>
      <c r="K28" s="50"/>
      <c r="L28" s="45"/>
      <c r="M28" s="45"/>
      <c r="N28" s="45"/>
      <c r="O28" s="45"/>
    </row>
    <row r="29" spans="1:37" s="33" customFormat="1" ht="15.75" x14ac:dyDescent="0.15">
      <c r="A29" s="41"/>
      <c r="B29" s="41"/>
      <c r="C29" s="265"/>
      <c r="D29" s="265"/>
      <c r="E29" s="41"/>
      <c r="F29" s="244"/>
      <c r="G29" s="55" t="s">
        <v>483</v>
      </c>
      <c r="H29" s="240"/>
      <c r="I29" s="34"/>
      <c r="J29" s="38"/>
      <c r="K29" s="34"/>
      <c r="L29" s="45"/>
      <c r="M29" s="45"/>
      <c r="N29" s="45"/>
      <c r="O29" s="45"/>
      <c r="P29" s="43"/>
      <c r="Q29" s="43"/>
      <c r="R29" s="43"/>
      <c r="S29" s="43"/>
      <c r="T29" s="43"/>
      <c r="U29" s="43"/>
      <c r="V29" s="43"/>
      <c r="W29" s="43"/>
      <c r="X29" s="43"/>
      <c r="Y29" s="43"/>
      <c r="Z29" s="43"/>
      <c r="AA29" s="43"/>
      <c r="AB29" s="43"/>
      <c r="AC29" s="43"/>
      <c r="AD29" s="43"/>
      <c r="AE29" s="43"/>
      <c r="AF29" s="43"/>
      <c r="AG29" s="43"/>
      <c r="AH29" s="43"/>
      <c r="AI29" s="43"/>
      <c r="AJ29" s="43"/>
      <c r="AK29" s="43"/>
    </row>
    <row r="30" spans="1:37" s="33" customFormat="1" ht="38.25" x14ac:dyDescent="0.15">
      <c r="A30" s="41"/>
      <c r="B30" s="41"/>
      <c r="C30" s="265"/>
      <c r="D30" s="265"/>
      <c r="E30" s="41"/>
      <c r="F30" s="244"/>
      <c r="G30" s="55" t="s">
        <v>484</v>
      </c>
      <c r="H30" s="240"/>
      <c r="I30" s="34"/>
      <c r="J30" s="38"/>
      <c r="K30" s="34"/>
      <c r="L30" s="45"/>
      <c r="M30" s="45"/>
      <c r="N30" s="45"/>
      <c r="O30" s="45"/>
      <c r="P30" s="43"/>
      <c r="Q30" s="43"/>
      <c r="R30" s="43"/>
      <c r="S30" s="43"/>
      <c r="T30" s="43"/>
      <c r="U30" s="43"/>
      <c r="V30" s="43"/>
      <c r="W30" s="43"/>
      <c r="X30" s="43"/>
      <c r="Y30" s="43"/>
      <c r="Z30" s="43"/>
      <c r="AA30" s="43"/>
      <c r="AB30" s="43"/>
      <c r="AC30" s="43"/>
      <c r="AD30" s="43"/>
      <c r="AE30" s="43"/>
      <c r="AF30" s="43"/>
      <c r="AG30" s="43"/>
      <c r="AH30" s="43"/>
      <c r="AI30" s="43"/>
      <c r="AJ30" s="43"/>
      <c r="AK30" s="43"/>
    </row>
    <row r="31" spans="1:37" s="33" customFormat="1" ht="15.75" x14ac:dyDescent="0.15">
      <c r="A31" s="41"/>
      <c r="B31" s="41"/>
      <c r="C31" s="265"/>
      <c r="D31" s="265"/>
      <c r="E31" s="128" t="s">
        <v>49</v>
      </c>
      <c r="F31" s="244"/>
      <c r="G31" s="55" t="s">
        <v>485</v>
      </c>
      <c r="H31" s="240"/>
      <c r="I31" s="12"/>
      <c r="J31" s="37"/>
      <c r="K31" s="12"/>
      <c r="L31" s="45"/>
      <c r="M31" s="45"/>
      <c r="N31" s="45"/>
      <c r="O31" s="45"/>
      <c r="P31" s="43"/>
      <c r="Q31" s="43"/>
      <c r="R31" s="43"/>
      <c r="S31" s="43"/>
      <c r="T31" s="43"/>
      <c r="U31" s="43"/>
      <c r="V31" s="43"/>
      <c r="W31" s="43"/>
      <c r="X31" s="43"/>
      <c r="Y31" s="43"/>
      <c r="Z31" s="43"/>
      <c r="AA31" s="43"/>
      <c r="AB31" s="43"/>
      <c r="AC31" s="43"/>
      <c r="AD31" s="43"/>
      <c r="AE31" s="43"/>
      <c r="AF31" s="43"/>
      <c r="AG31" s="43"/>
      <c r="AH31" s="43"/>
      <c r="AI31" s="43"/>
      <c r="AJ31" s="43"/>
      <c r="AK31" s="43"/>
    </row>
    <row r="32" spans="1:37" s="33" customFormat="1" ht="24" customHeight="1" x14ac:dyDescent="0.15">
      <c r="A32" s="41"/>
      <c r="B32" s="42"/>
      <c r="C32" s="266"/>
      <c r="D32" s="266"/>
      <c r="E32" s="42"/>
      <c r="F32" s="249"/>
      <c r="G32" s="55" t="s">
        <v>486</v>
      </c>
      <c r="H32" s="241"/>
      <c r="I32" s="12"/>
      <c r="J32" s="37"/>
      <c r="K32" s="12"/>
      <c r="L32" s="45"/>
      <c r="M32" s="45"/>
      <c r="N32" s="45"/>
      <c r="O32" s="45"/>
      <c r="P32" s="43"/>
      <c r="Q32" s="43"/>
      <c r="R32" s="43"/>
      <c r="S32" s="43"/>
      <c r="T32" s="43"/>
      <c r="U32" s="43"/>
      <c r="V32" s="43"/>
      <c r="W32" s="43"/>
      <c r="X32" s="43"/>
      <c r="Y32" s="43"/>
      <c r="Z32" s="43"/>
      <c r="AA32" s="43"/>
      <c r="AB32" s="43"/>
      <c r="AC32" s="43"/>
      <c r="AD32" s="43"/>
      <c r="AE32" s="43"/>
      <c r="AF32" s="43"/>
      <c r="AG32" s="43"/>
      <c r="AH32" s="43"/>
      <c r="AI32" s="43"/>
      <c r="AJ32" s="43"/>
      <c r="AK32" s="43"/>
    </row>
    <row r="33" spans="1:37" s="43" customFormat="1" ht="15" customHeight="1" x14ac:dyDescent="0.15">
      <c r="A33" s="41"/>
      <c r="B33" s="56" t="s">
        <v>81</v>
      </c>
      <c r="C33" s="206" t="s">
        <v>562</v>
      </c>
      <c r="D33" s="206" t="s">
        <v>495</v>
      </c>
      <c r="E33" s="128" t="s">
        <v>59</v>
      </c>
      <c r="F33" s="243" t="s">
        <v>492</v>
      </c>
      <c r="G33" s="55" t="s">
        <v>487</v>
      </c>
      <c r="H33" s="239" t="s">
        <v>499</v>
      </c>
      <c r="I33" s="50"/>
      <c r="J33" s="51"/>
      <c r="K33" s="50"/>
      <c r="L33" s="45"/>
      <c r="M33" s="45"/>
      <c r="N33" s="45"/>
      <c r="O33" s="45"/>
    </row>
    <row r="34" spans="1:37" s="33" customFormat="1" ht="15.75" x14ac:dyDescent="0.15">
      <c r="A34" s="41"/>
      <c r="B34" s="41"/>
      <c r="C34" s="238"/>
      <c r="D34" s="265"/>
      <c r="E34" s="128" t="s">
        <v>60</v>
      </c>
      <c r="F34" s="244"/>
      <c r="G34" s="55" t="s">
        <v>488</v>
      </c>
      <c r="H34" s="240"/>
      <c r="I34" s="34"/>
      <c r="J34" s="38"/>
      <c r="K34" s="34"/>
      <c r="L34" s="45"/>
      <c r="M34" s="45"/>
      <c r="N34" s="45"/>
      <c r="O34" s="45"/>
      <c r="P34" s="43"/>
      <c r="Q34" s="43"/>
      <c r="R34" s="43"/>
      <c r="S34" s="43"/>
      <c r="T34" s="43"/>
      <c r="U34" s="43"/>
      <c r="V34" s="43"/>
      <c r="W34" s="43"/>
      <c r="X34" s="43"/>
      <c r="Y34" s="43"/>
      <c r="Z34" s="43"/>
      <c r="AA34" s="43"/>
      <c r="AB34" s="43"/>
      <c r="AC34" s="43"/>
      <c r="AD34" s="43"/>
      <c r="AE34" s="43"/>
      <c r="AF34" s="43"/>
      <c r="AG34" s="43"/>
      <c r="AH34" s="43"/>
      <c r="AI34" s="43"/>
      <c r="AJ34" s="43"/>
      <c r="AK34" s="43"/>
    </row>
    <row r="35" spans="1:37" s="43" customFormat="1" ht="15.75" x14ac:dyDescent="0.15">
      <c r="A35" s="41"/>
      <c r="B35" s="41"/>
      <c r="C35" s="238"/>
      <c r="D35" s="265"/>
      <c r="E35" s="128" t="s">
        <v>61</v>
      </c>
      <c r="F35" s="244"/>
      <c r="G35" s="55" t="s">
        <v>489</v>
      </c>
      <c r="H35" s="240"/>
      <c r="I35" s="50"/>
      <c r="J35" s="51"/>
      <c r="K35" s="50"/>
      <c r="L35" s="45"/>
      <c r="M35" s="45"/>
      <c r="N35" s="45"/>
      <c r="O35" s="45"/>
    </row>
    <row r="36" spans="1:37" s="33" customFormat="1" ht="38.25" x14ac:dyDescent="0.15">
      <c r="A36" s="41"/>
      <c r="B36" s="41"/>
      <c r="C36" s="238"/>
      <c r="D36" s="265"/>
      <c r="E36" s="41"/>
      <c r="F36" s="244"/>
      <c r="G36" s="55" t="s">
        <v>490</v>
      </c>
      <c r="H36" s="240"/>
      <c r="I36" s="34"/>
      <c r="J36" s="38"/>
      <c r="K36" s="34"/>
      <c r="L36" s="45"/>
      <c r="M36" s="45"/>
      <c r="N36" s="45"/>
      <c r="O36" s="45"/>
      <c r="P36" s="43"/>
      <c r="Q36" s="43"/>
      <c r="R36" s="43"/>
      <c r="S36" s="43"/>
      <c r="T36" s="43"/>
      <c r="U36" s="43"/>
      <c r="V36" s="43"/>
      <c r="W36" s="43"/>
      <c r="X36" s="43"/>
      <c r="Y36" s="43"/>
      <c r="Z36" s="43"/>
      <c r="AA36" s="43"/>
      <c r="AB36" s="43"/>
      <c r="AC36" s="43"/>
      <c r="AD36" s="43"/>
      <c r="AE36" s="43"/>
      <c r="AF36" s="43"/>
      <c r="AG36" s="43"/>
      <c r="AH36" s="43"/>
      <c r="AI36" s="43"/>
      <c r="AJ36" s="43"/>
      <c r="AK36" s="43"/>
    </row>
    <row r="37" spans="1:37" s="33" customFormat="1" ht="15.75" x14ac:dyDescent="0.15">
      <c r="A37" s="41"/>
      <c r="B37" s="41"/>
      <c r="C37" s="238"/>
      <c r="D37" s="265"/>
      <c r="E37" s="128" t="s">
        <v>49</v>
      </c>
      <c r="F37" s="244"/>
      <c r="G37" s="55" t="s">
        <v>485</v>
      </c>
      <c r="H37" s="240"/>
      <c r="I37" s="12"/>
      <c r="J37" s="37"/>
      <c r="K37" s="12"/>
      <c r="L37" s="45"/>
      <c r="M37" s="45"/>
      <c r="N37" s="45"/>
      <c r="O37" s="45"/>
      <c r="P37" s="43"/>
      <c r="Q37" s="43"/>
      <c r="R37" s="43"/>
      <c r="S37" s="43"/>
      <c r="T37" s="43"/>
      <c r="U37" s="43"/>
      <c r="V37" s="43"/>
      <c r="W37" s="43"/>
      <c r="X37" s="43"/>
      <c r="Y37" s="43"/>
      <c r="Z37" s="43"/>
      <c r="AA37" s="43"/>
      <c r="AB37" s="43"/>
      <c r="AC37" s="43"/>
      <c r="AD37" s="43"/>
      <c r="AE37" s="43"/>
      <c r="AF37" s="43"/>
      <c r="AG37" s="43"/>
      <c r="AH37" s="43"/>
      <c r="AI37" s="43"/>
      <c r="AJ37" s="43"/>
      <c r="AK37" s="43"/>
    </row>
    <row r="38" spans="1:37" s="33" customFormat="1" ht="57" customHeight="1" x14ac:dyDescent="0.15">
      <c r="A38" s="42"/>
      <c r="B38" s="42"/>
      <c r="C38" s="207"/>
      <c r="D38" s="266"/>
      <c r="E38" s="42"/>
      <c r="F38" s="249"/>
      <c r="G38" s="55" t="s">
        <v>486</v>
      </c>
      <c r="H38" s="241"/>
      <c r="I38" s="12"/>
      <c r="J38" s="37"/>
      <c r="K38" s="12"/>
      <c r="L38" s="45"/>
      <c r="M38" s="45"/>
      <c r="N38" s="45"/>
      <c r="O38" s="45"/>
      <c r="P38" s="43"/>
      <c r="Q38" s="43"/>
      <c r="R38" s="43"/>
      <c r="S38" s="43"/>
      <c r="T38" s="43"/>
      <c r="U38" s="43"/>
      <c r="V38" s="43"/>
      <c r="W38" s="43"/>
      <c r="X38" s="43"/>
      <c r="Y38" s="43"/>
      <c r="Z38" s="43"/>
      <c r="AA38" s="43"/>
      <c r="AB38" s="43"/>
      <c r="AC38" s="43"/>
      <c r="AD38" s="43"/>
      <c r="AE38" s="43"/>
      <c r="AF38" s="43"/>
      <c r="AG38" s="43"/>
      <c r="AH38" s="43"/>
      <c r="AI38" s="43"/>
      <c r="AJ38" s="43"/>
      <c r="AK38" s="43"/>
    </row>
    <row r="40" spans="1:37" ht="15" x14ac:dyDescent="0.25">
      <c r="A40" s="63"/>
      <c r="B40" s="63"/>
      <c r="C40" s="63"/>
    </row>
    <row r="44" spans="1:37" x14ac:dyDescent="0.15">
      <c r="D44" s="155"/>
    </row>
    <row r="45" spans="1:37" x14ac:dyDescent="0.15">
      <c r="D45" s="155"/>
    </row>
    <row r="46" spans="1:37" x14ac:dyDescent="0.15">
      <c r="D46" s="155"/>
    </row>
    <row r="47" spans="1:37" x14ac:dyDescent="0.15">
      <c r="D47" s="155"/>
    </row>
    <row r="48" spans="1:37" x14ac:dyDescent="0.15">
      <c r="D48" s="155"/>
    </row>
    <row r="49" spans="4:4" x14ac:dyDescent="0.15">
      <c r="D49" s="155"/>
    </row>
    <row r="50" spans="4:4" x14ac:dyDescent="0.15">
      <c r="D50" s="155"/>
    </row>
    <row r="51" spans="4:4" x14ac:dyDescent="0.15">
      <c r="D51" s="155"/>
    </row>
    <row r="52" spans="4:4" x14ac:dyDescent="0.15">
      <c r="D52" s="155"/>
    </row>
    <row r="53" spans="4:4" x14ac:dyDescent="0.15">
      <c r="D53" s="155"/>
    </row>
    <row r="54" spans="4:4" x14ac:dyDescent="0.15">
      <c r="D54" s="155"/>
    </row>
    <row r="55" spans="4:4" x14ac:dyDescent="0.15">
      <c r="D55" s="155"/>
    </row>
    <row r="56" spans="4:4" x14ac:dyDescent="0.15">
      <c r="D56" s="155"/>
    </row>
    <row r="57" spans="4:4" x14ac:dyDescent="0.15">
      <c r="D57" s="155"/>
    </row>
    <row r="58" spans="4:4" x14ac:dyDescent="0.15">
      <c r="D58" s="155"/>
    </row>
    <row r="59" spans="4:4" x14ac:dyDescent="0.15">
      <c r="D59" s="155"/>
    </row>
    <row r="87" spans="4:4" x14ac:dyDescent="0.15">
      <c r="D87" s="155"/>
    </row>
    <row r="88" spans="4:4" x14ac:dyDescent="0.15">
      <c r="D88" s="155"/>
    </row>
    <row r="89" spans="4:4" x14ac:dyDescent="0.15">
      <c r="D89" s="155"/>
    </row>
    <row r="90" spans="4:4" x14ac:dyDescent="0.15">
      <c r="D90" s="155"/>
    </row>
    <row r="91" spans="4:4" x14ac:dyDescent="0.15">
      <c r="D91" s="155"/>
    </row>
    <row r="92" spans="4:4" x14ac:dyDescent="0.15">
      <c r="D92" s="155"/>
    </row>
    <row r="93" spans="4:4" x14ac:dyDescent="0.15">
      <c r="D93" s="155"/>
    </row>
    <row r="94" spans="4:4" x14ac:dyDescent="0.15">
      <c r="D94" s="155"/>
    </row>
    <row r="95" spans="4:4" x14ac:dyDescent="0.15">
      <c r="D95" s="155"/>
    </row>
    <row r="96" spans="4:4" x14ac:dyDescent="0.15">
      <c r="D96" s="155"/>
    </row>
    <row r="97" spans="4:4" x14ac:dyDescent="0.15">
      <c r="D97" s="155"/>
    </row>
  </sheetData>
  <mergeCells count="34">
    <mergeCell ref="C22:C24"/>
    <mergeCell ref="C25:C32"/>
    <mergeCell ref="C33:C38"/>
    <mergeCell ref="D25:D32"/>
    <mergeCell ref="D33:D38"/>
    <mergeCell ref="J5:K5"/>
    <mergeCell ref="F25:F32"/>
    <mergeCell ref="F33:F38"/>
    <mergeCell ref="F12:F16"/>
    <mergeCell ref="D18:D21"/>
    <mergeCell ref="D12:D16"/>
    <mergeCell ref="F23:F24"/>
    <mergeCell ref="D22:D24"/>
    <mergeCell ref="J2:K2"/>
    <mergeCell ref="H3:I3"/>
    <mergeCell ref="J3:K3"/>
    <mergeCell ref="H4:I4"/>
    <mergeCell ref="J4:K4"/>
    <mergeCell ref="H33:H38"/>
    <mergeCell ref="H6:H8"/>
    <mergeCell ref="J6:K6"/>
    <mergeCell ref="H12:H17"/>
    <mergeCell ref="H18:H21"/>
    <mergeCell ref="H25:H32"/>
    <mergeCell ref="B10:H10"/>
    <mergeCell ref="C12:C13"/>
    <mergeCell ref="C14:C17"/>
    <mergeCell ref="C18:C21"/>
    <mergeCell ref="F18:F21"/>
    <mergeCell ref="J7:K7"/>
    <mergeCell ref="J8:K8"/>
    <mergeCell ref="I10:K10"/>
    <mergeCell ref="A2:G8"/>
    <mergeCell ref="H2:I2"/>
  </mergeCells>
  <phoneticPr fontId="2" type="noConversion"/>
  <pageMargins left="0.7" right="0.7" top="0.75" bottom="0.75" header="0.3" footer="0.3"/>
  <pageSetup paperSize="9"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97"/>
  <sheetViews>
    <sheetView showGridLines="0" zoomScaleNormal="100" workbookViewId="0">
      <selection activeCell="G48" sqref="G48"/>
    </sheetView>
  </sheetViews>
  <sheetFormatPr defaultRowHeight="13.5" x14ac:dyDescent="0.15"/>
  <cols>
    <col min="1" max="1" width="12.5546875" bestFit="1" customWidth="1"/>
    <col min="2" max="2" width="18.21875" bestFit="1" customWidth="1"/>
    <col min="3" max="4" width="18.21875" customWidth="1"/>
    <col min="5" max="5" width="15.109375" customWidth="1"/>
    <col min="6" max="6" width="29" customWidth="1"/>
    <col min="7" max="7" width="57.6640625" style="36" customWidth="1"/>
    <col min="8" max="8" width="56.6640625" customWidth="1"/>
    <col min="10" max="10" width="38.5546875" customWidth="1"/>
    <col min="12" max="37" width="8.77734375" style="46"/>
  </cols>
  <sheetData>
    <row r="1" spans="1:93" s="33" customFormat="1" ht="5.0999999999999996" customHeight="1" x14ac:dyDescent="0.15">
      <c r="A1" s="14"/>
      <c r="B1" s="13"/>
      <c r="C1" s="13"/>
      <c r="D1" s="13"/>
      <c r="E1" s="15"/>
      <c r="F1" s="14"/>
      <c r="G1" s="15"/>
      <c r="H1" s="10"/>
      <c r="I1" s="13"/>
      <c r="J1" s="13"/>
      <c r="L1" s="43"/>
      <c r="M1" s="43"/>
      <c r="N1" s="43"/>
      <c r="O1" s="43"/>
      <c r="P1" s="43"/>
      <c r="Q1" s="43"/>
      <c r="R1" s="43"/>
      <c r="S1" s="43"/>
      <c r="T1" s="43"/>
      <c r="U1" s="43"/>
      <c r="V1" s="43"/>
      <c r="W1" s="43"/>
      <c r="X1" s="43"/>
      <c r="Y1" s="43"/>
      <c r="Z1" s="43"/>
      <c r="AA1" s="43"/>
      <c r="AB1" s="43"/>
      <c r="AC1" s="43"/>
      <c r="AD1" s="43"/>
      <c r="AE1" s="43"/>
      <c r="AF1" s="43"/>
      <c r="AG1" s="43"/>
      <c r="AH1" s="43"/>
      <c r="AI1" s="43"/>
      <c r="AJ1" s="43"/>
      <c r="AK1" s="43"/>
    </row>
    <row r="2" spans="1:93" s="16" customFormat="1" ht="24.75" customHeight="1" x14ac:dyDescent="0.15">
      <c r="A2" s="213" t="s">
        <v>43</v>
      </c>
      <c r="B2" s="213"/>
      <c r="C2" s="213"/>
      <c r="D2" s="213"/>
      <c r="E2" s="213"/>
      <c r="F2" s="213"/>
      <c r="G2" s="214"/>
      <c r="H2" s="219" t="s">
        <v>21</v>
      </c>
      <c r="I2" s="220"/>
      <c r="J2" s="221" t="s">
        <v>44</v>
      </c>
      <c r="K2" s="222"/>
      <c r="L2" s="44"/>
      <c r="M2" s="44"/>
      <c r="N2" s="44"/>
      <c r="O2" s="44"/>
      <c r="P2" s="44"/>
      <c r="Q2" s="44"/>
      <c r="R2" s="44"/>
      <c r="S2" s="44"/>
      <c r="T2" s="44"/>
      <c r="U2" s="44"/>
      <c r="V2" s="44"/>
      <c r="W2" s="44"/>
      <c r="X2" s="44"/>
      <c r="Y2" s="44"/>
      <c r="Z2" s="44"/>
      <c r="AA2" s="44"/>
      <c r="AB2" s="44"/>
      <c r="AC2" s="44"/>
      <c r="AD2" s="44"/>
      <c r="AE2" s="44"/>
      <c r="AF2" s="44"/>
      <c r="AG2" s="44"/>
      <c r="AH2" s="44"/>
      <c r="AI2" s="44"/>
      <c r="AJ2" s="44"/>
      <c r="AK2" s="44"/>
    </row>
    <row r="3" spans="1:93" s="16" customFormat="1" ht="24.75" customHeight="1" x14ac:dyDescent="0.15">
      <c r="A3" s="215"/>
      <c r="B3" s="215"/>
      <c r="C3" s="215"/>
      <c r="D3" s="215"/>
      <c r="E3" s="215"/>
      <c r="F3" s="215"/>
      <c r="G3" s="216"/>
      <c r="H3" s="223" t="s">
        <v>22</v>
      </c>
      <c r="I3" s="224"/>
      <c r="J3" s="225" t="s">
        <v>62</v>
      </c>
      <c r="K3" s="226"/>
      <c r="L3" s="44"/>
      <c r="M3" s="44"/>
      <c r="N3" s="44"/>
      <c r="O3" s="44"/>
      <c r="P3" s="44"/>
      <c r="Q3" s="44"/>
      <c r="R3" s="44"/>
      <c r="S3" s="44"/>
      <c r="T3" s="44"/>
      <c r="U3" s="44"/>
      <c r="V3" s="44"/>
      <c r="W3" s="44"/>
      <c r="X3" s="44"/>
      <c r="Y3" s="44"/>
      <c r="Z3" s="44"/>
      <c r="AA3" s="44"/>
      <c r="AB3" s="44"/>
      <c r="AC3" s="44"/>
      <c r="AD3" s="44"/>
      <c r="AE3" s="44"/>
      <c r="AF3" s="44"/>
      <c r="AG3" s="44"/>
      <c r="AH3" s="44"/>
      <c r="AI3" s="44"/>
      <c r="AJ3" s="44"/>
      <c r="AK3" s="44"/>
    </row>
    <row r="4" spans="1:93" s="16" customFormat="1" ht="24.75" customHeight="1" x14ac:dyDescent="0.15">
      <c r="A4" s="215"/>
      <c r="B4" s="215"/>
      <c r="C4" s="215"/>
      <c r="D4" s="215"/>
      <c r="E4" s="215"/>
      <c r="F4" s="215"/>
      <c r="G4" s="216"/>
      <c r="H4" s="223" t="s">
        <v>23</v>
      </c>
      <c r="I4" s="224"/>
      <c r="J4" s="227"/>
      <c r="K4" s="228"/>
      <c r="L4" s="44"/>
      <c r="M4" s="44"/>
      <c r="N4" s="44"/>
      <c r="O4" s="44"/>
      <c r="P4" s="44"/>
      <c r="Q4" s="44"/>
      <c r="R4" s="44"/>
      <c r="S4" s="44"/>
      <c r="T4" s="44"/>
      <c r="U4" s="44"/>
      <c r="V4" s="44"/>
      <c r="W4" s="44"/>
      <c r="X4" s="44"/>
      <c r="Y4" s="44"/>
      <c r="Z4" s="44"/>
      <c r="AA4" s="44"/>
      <c r="AB4" s="44"/>
      <c r="AC4" s="44"/>
      <c r="AD4" s="44"/>
      <c r="AE4" s="44"/>
      <c r="AF4" s="44"/>
      <c r="AG4" s="44"/>
      <c r="AH4" s="44"/>
      <c r="AI4" s="44"/>
      <c r="AJ4" s="44"/>
      <c r="AK4" s="44"/>
    </row>
    <row r="5" spans="1:93" s="16" customFormat="1" ht="24.75" customHeight="1" x14ac:dyDescent="0.15">
      <c r="A5" s="215"/>
      <c r="B5" s="215"/>
      <c r="C5" s="215"/>
      <c r="D5" s="215"/>
      <c r="E5" s="215"/>
      <c r="F5" s="215"/>
      <c r="G5" s="216"/>
      <c r="H5" s="17" t="str">
        <f>"[ "&amp;J3&amp;" ]"&amp;" Test Items"</f>
        <v>[ Stock Status ] Test Items</v>
      </c>
      <c r="I5" s="57" t="s">
        <v>24</v>
      </c>
      <c r="J5" s="202">
        <f>COUNTA($G$12:$G$49)</f>
        <v>38</v>
      </c>
      <c r="K5" s="203"/>
      <c r="L5" s="44"/>
      <c r="M5" s="44"/>
      <c r="N5" s="44"/>
      <c r="O5" s="44"/>
      <c r="P5" s="44"/>
      <c r="Q5" s="44"/>
      <c r="R5" s="44"/>
      <c r="S5" s="44"/>
      <c r="T5" s="44"/>
      <c r="U5" s="44"/>
      <c r="V5" s="44"/>
      <c r="W5" s="44"/>
      <c r="X5" s="44"/>
      <c r="Y5" s="44"/>
      <c r="Z5" s="44"/>
      <c r="AA5" s="44"/>
      <c r="AB5" s="44"/>
      <c r="AC5" s="44"/>
      <c r="AD5" s="44"/>
      <c r="AE5" s="44"/>
      <c r="AF5" s="44"/>
      <c r="AG5" s="44"/>
      <c r="AH5" s="44"/>
      <c r="AI5" s="44"/>
      <c r="AJ5" s="44"/>
      <c r="AK5" s="44"/>
    </row>
    <row r="6" spans="1:93" s="16" customFormat="1" ht="24.75" customHeight="1" x14ac:dyDescent="0.15">
      <c r="A6" s="215"/>
      <c r="B6" s="215"/>
      <c r="C6" s="215"/>
      <c r="D6" s="215"/>
      <c r="E6" s="215"/>
      <c r="F6" s="215"/>
      <c r="G6" s="216"/>
      <c r="H6" s="229" t="str">
        <f>"[ "&amp;J3&amp;" ]"&amp;" Test Results"</f>
        <v>[ Stock Status ] Test Results</v>
      </c>
      <c r="I6" s="57" t="s">
        <v>25</v>
      </c>
      <c r="J6" s="202">
        <f>COUNTA($I$12:$I$29)</f>
        <v>0</v>
      </c>
      <c r="K6" s="203"/>
      <c r="L6" s="44"/>
      <c r="M6" s="44"/>
      <c r="N6" s="44"/>
      <c r="O6" s="44"/>
      <c r="P6" s="44"/>
      <c r="Q6" s="44"/>
      <c r="R6" s="44"/>
      <c r="S6" s="44"/>
      <c r="T6" s="44"/>
      <c r="U6" s="44"/>
      <c r="V6" s="44"/>
      <c r="W6" s="44"/>
      <c r="X6" s="44"/>
      <c r="Y6" s="44"/>
      <c r="Z6" s="44"/>
      <c r="AA6" s="44"/>
      <c r="AB6" s="44"/>
      <c r="AC6" s="44"/>
      <c r="AD6" s="44"/>
      <c r="AE6" s="44"/>
      <c r="AF6" s="44"/>
      <c r="AG6" s="44"/>
      <c r="AH6" s="44"/>
      <c r="AI6" s="44"/>
      <c r="AJ6" s="44"/>
      <c r="AK6" s="44"/>
    </row>
    <row r="7" spans="1:93" s="16" customFormat="1" ht="24.75" customHeight="1" x14ac:dyDescent="0.15">
      <c r="A7" s="215"/>
      <c r="B7" s="215"/>
      <c r="C7" s="215"/>
      <c r="D7" s="215"/>
      <c r="E7" s="215"/>
      <c r="F7" s="215"/>
      <c r="G7" s="216"/>
      <c r="H7" s="230"/>
      <c r="I7" s="57" t="s">
        <v>3</v>
      </c>
      <c r="J7" s="202">
        <f>COUNTIF($I$12:$I$29,I7)</f>
        <v>0</v>
      </c>
      <c r="K7" s="203"/>
      <c r="L7" s="44"/>
      <c r="M7" s="44"/>
      <c r="N7" s="44"/>
      <c r="O7" s="44"/>
      <c r="P7" s="44"/>
      <c r="Q7" s="44"/>
      <c r="R7" s="44"/>
      <c r="S7" s="44"/>
      <c r="T7" s="44"/>
      <c r="U7" s="44"/>
      <c r="V7" s="44"/>
      <c r="W7" s="44"/>
      <c r="X7" s="44"/>
      <c r="Y7" s="44"/>
      <c r="Z7" s="44"/>
      <c r="AA7" s="44"/>
      <c r="AB7" s="44"/>
      <c r="AC7" s="44"/>
      <c r="AD7" s="44"/>
      <c r="AE7" s="44"/>
      <c r="AF7" s="44"/>
      <c r="AG7" s="44"/>
      <c r="AH7" s="44"/>
      <c r="AI7" s="44"/>
      <c r="AJ7" s="44"/>
      <c r="AK7" s="44"/>
    </row>
    <row r="8" spans="1:93" s="16" customFormat="1" ht="24.75" customHeight="1" x14ac:dyDescent="0.15">
      <c r="A8" s="217"/>
      <c r="B8" s="217"/>
      <c r="C8" s="217"/>
      <c r="D8" s="217"/>
      <c r="E8" s="217"/>
      <c r="F8" s="217"/>
      <c r="G8" s="218"/>
      <c r="H8" s="231"/>
      <c r="I8" s="18" t="s">
        <v>4</v>
      </c>
      <c r="J8" s="204">
        <f>COUNTIF($I$12:$I$29,I8)</f>
        <v>0</v>
      </c>
      <c r="K8" s="205"/>
      <c r="L8" s="44"/>
      <c r="M8" s="44"/>
      <c r="N8" s="44"/>
      <c r="O8" s="44"/>
      <c r="P8" s="44"/>
      <c r="Q8" s="44"/>
      <c r="R8" s="44"/>
      <c r="S8" s="44"/>
      <c r="T8" s="44"/>
      <c r="U8" s="44"/>
      <c r="V8" s="44"/>
      <c r="W8" s="44"/>
      <c r="X8" s="44"/>
      <c r="Y8" s="44"/>
      <c r="Z8" s="44"/>
      <c r="AA8" s="44"/>
      <c r="AB8" s="44"/>
      <c r="AC8" s="44"/>
      <c r="AD8" s="44"/>
      <c r="AE8" s="44"/>
      <c r="AF8" s="44"/>
      <c r="AG8" s="44"/>
      <c r="AH8" s="44"/>
      <c r="AI8" s="44"/>
      <c r="AJ8" s="44"/>
      <c r="AK8" s="44"/>
    </row>
    <row r="9" spans="1:93" s="16" customFormat="1" ht="10.5" customHeight="1" x14ac:dyDescent="0.15">
      <c r="A9" s="31"/>
      <c r="B9" s="19"/>
      <c r="C9" s="31"/>
      <c r="D9" s="31"/>
      <c r="E9" s="20"/>
      <c r="F9" s="31"/>
      <c r="G9" s="35"/>
      <c r="H9" s="28"/>
      <c r="I9" s="21"/>
      <c r="J9" s="21"/>
      <c r="K9" s="22"/>
      <c r="L9" s="44"/>
      <c r="M9" s="44"/>
      <c r="N9" s="44"/>
      <c r="O9" s="44"/>
      <c r="P9" s="44"/>
      <c r="Q9" s="44"/>
      <c r="R9" s="44"/>
      <c r="S9" s="44"/>
      <c r="T9" s="44"/>
      <c r="U9" s="44"/>
      <c r="V9" s="44"/>
      <c r="W9" s="44"/>
      <c r="X9" s="44"/>
      <c r="Y9" s="44"/>
      <c r="Z9" s="44"/>
      <c r="AA9" s="44"/>
      <c r="AB9" s="44"/>
      <c r="AC9" s="44"/>
      <c r="AD9" s="44"/>
      <c r="AE9" s="44"/>
      <c r="AF9" s="44"/>
      <c r="AG9" s="44"/>
      <c r="AH9" s="44"/>
      <c r="AI9" s="44"/>
      <c r="AJ9" s="44"/>
      <c r="AK9" s="44"/>
    </row>
    <row r="10" spans="1:93" s="16" customFormat="1" ht="21" customHeight="1" x14ac:dyDescent="0.15">
      <c r="A10" s="156" t="s">
        <v>106</v>
      </c>
      <c r="B10" s="234" t="s">
        <v>743</v>
      </c>
      <c r="C10" s="234"/>
      <c r="D10" s="234"/>
      <c r="E10" s="234"/>
      <c r="F10" s="234"/>
      <c r="G10" s="234"/>
      <c r="H10" s="234"/>
      <c r="I10" s="211" t="s">
        <v>744</v>
      </c>
      <c r="J10" s="211"/>
      <c r="K10" s="212"/>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row>
    <row r="11" spans="1:93" s="27" customFormat="1" ht="27" x14ac:dyDescent="0.15">
      <c r="A11" s="25" t="s">
        <v>36</v>
      </c>
      <c r="B11" s="25" t="s">
        <v>30</v>
      </c>
      <c r="C11" s="25" t="s">
        <v>111</v>
      </c>
      <c r="D11" s="25" t="s">
        <v>112</v>
      </c>
      <c r="E11" s="25" t="s">
        <v>33</v>
      </c>
      <c r="F11" s="25" t="s">
        <v>224</v>
      </c>
      <c r="G11" s="23" t="s">
        <v>31</v>
      </c>
      <c r="H11" s="23" t="s">
        <v>32</v>
      </c>
      <c r="I11" s="24" t="s">
        <v>26</v>
      </c>
      <c r="J11" s="24" t="s">
        <v>27</v>
      </c>
      <c r="K11" s="29" t="s">
        <v>28</v>
      </c>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row>
    <row r="12" spans="1:93" s="33" customFormat="1" ht="25.5" x14ac:dyDescent="0.15">
      <c r="A12" s="56" t="s">
        <v>63</v>
      </c>
      <c r="B12" s="56" t="s">
        <v>76</v>
      </c>
      <c r="C12" s="206" t="s">
        <v>565</v>
      </c>
      <c r="D12" s="206" t="s">
        <v>573</v>
      </c>
      <c r="E12" s="56" t="s">
        <v>64</v>
      </c>
      <c r="F12" s="48" t="s">
        <v>528</v>
      </c>
      <c r="G12" s="49" t="s">
        <v>546</v>
      </c>
      <c r="H12" s="239" t="s">
        <v>545</v>
      </c>
      <c r="I12" s="49"/>
      <c r="J12" s="49"/>
      <c r="K12" s="49"/>
      <c r="L12" s="45"/>
      <c r="M12" s="45"/>
      <c r="N12" s="45"/>
      <c r="O12" s="45"/>
      <c r="P12" s="43"/>
      <c r="Q12" s="43"/>
      <c r="R12" s="43"/>
      <c r="S12" s="43"/>
      <c r="T12" s="43"/>
      <c r="U12" s="43"/>
      <c r="V12" s="43"/>
      <c r="W12" s="43"/>
      <c r="X12" s="43"/>
      <c r="Y12" s="43"/>
      <c r="Z12" s="43"/>
      <c r="AA12" s="43"/>
      <c r="AB12" s="43"/>
      <c r="AC12" s="43"/>
      <c r="AD12" s="43"/>
      <c r="AE12" s="43"/>
      <c r="AF12" s="43"/>
      <c r="AG12" s="43"/>
      <c r="AH12" s="43"/>
      <c r="AI12" s="43"/>
      <c r="AJ12" s="43"/>
      <c r="AK12" s="43"/>
    </row>
    <row r="13" spans="1:93" s="33" customFormat="1" ht="15.75" x14ac:dyDescent="0.15">
      <c r="A13" s="41"/>
      <c r="B13" s="41"/>
      <c r="C13" s="238"/>
      <c r="D13" s="238"/>
      <c r="E13" s="41" t="s">
        <v>535</v>
      </c>
      <c r="F13" s="47"/>
      <c r="G13" s="32" t="s">
        <v>502</v>
      </c>
      <c r="H13" s="240"/>
      <c r="I13" s="49"/>
      <c r="J13" s="49"/>
      <c r="K13" s="49"/>
      <c r="L13" s="45"/>
      <c r="M13" s="45"/>
      <c r="N13" s="45"/>
      <c r="O13" s="45"/>
      <c r="P13" s="43"/>
      <c r="Q13" s="43"/>
      <c r="R13" s="43"/>
      <c r="S13" s="43"/>
      <c r="T13" s="43"/>
      <c r="U13" s="43"/>
      <c r="V13" s="43"/>
      <c r="W13" s="43"/>
      <c r="X13" s="43"/>
      <c r="Y13" s="43"/>
      <c r="Z13" s="43"/>
      <c r="AA13" s="43"/>
      <c r="AB13" s="43"/>
      <c r="AC13" s="43"/>
      <c r="AD13" s="43"/>
      <c r="AE13" s="43"/>
      <c r="AF13" s="43"/>
      <c r="AG13" s="43"/>
      <c r="AH13" s="43"/>
      <c r="AI13" s="43"/>
      <c r="AJ13" s="43"/>
      <c r="AK13" s="43"/>
    </row>
    <row r="14" spans="1:93" s="33" customFormat="1" ht="15.75" x14ac:dyDescent="0.15">
      <c r="A14" s="41"/>
      <c r="B14" s="41"/>
      <c r="C14" s="238"/>
      <c r="D14" s="238"/>
      <c r="E14" s="56" t="s">
        <v>45</v>
      </c>
      <c r="F14" s="47"/>
      <c r="G14" s="32" t="s">
        <v>527</v>
      </c>
      <c r="H14" s="240"/>
      <c r="I14" s="12"/>
      <c r="J14" s="37"/>
      <c r="K14" s="12"/>
      <c r="L14" s="45"/>
      <c r="M14" s="45"/>
      <c r="N14" s="45"/>
      <c r="O14" s="45"/>
      <c r="P14" s="43"/>
      <c r="Q14" s="43"/>
      <c r="R14" s="43"/>
      <c r="S14" s="43"/>
      <c r="T14" s="43"/>
      <c r="U14" s="43"/>
      <c r="V14" s="43"/>
      <c r="W14" s="43"/>
      <c r="X14" s="43"/>
      <c r="Y14" s="43"/>
      <c r="Z14" s="43"/>
      <c r="AA14" s="43"/>
      <c r="AB14" s="43"/>
      <c r="AC14" s="43"/>
      <c r="AD14" s="43"/>
      <c r="AE14" s="43"/>
      <c r="AF14" s="43"/>
      <c r="AG14" s="43"/>
      <c r="AH14" s="43"/>
      <c r="AI14" s="43"/>
      <c r="AJ14" s="43"/>
      <c r="AK14" s="43"/>
    </row>
    <row r="15" spans="1:93" s="33" customFormat="1" ht="15.75" x14ac:dyDescent="0.15">
      <c r="A15" s="41"/>
      <c r="B15" s="41"/>
      <c r="C15" s="238"/>
      <c r="D15" s="238"/>
      <c r="E15" s="41"/>
      <c r="F15" s="47"/>
      <c r="G15" s="55" t="s">
        <v>503</v>
      </c>
      <c r="H15" s="240"/>
      <c r="I15" s="12"/>
      <c r="J15" s="37"/>
      <c r="K15" s="12"/>
      <c r="L15" s="45"/>
      <c r="M15" s="45"/>
      <c r="N15" s="45"/>
      <c r="O15" s="45"/>
      <c r="P15" s="43"/>
      <c r="Q15" s="43"/>
      <c r="R15" s="43"/>
      <c r="S15" s="43"/>
      <c r="T15" s="43"/>
      <c r="U15" s="43"/>
      <c r="V15" s="43"/>
      <c r="W15" s="43"/>
      <c r="X15" s="43"/>
      <c r="Y15" s="43"/>
      <c r="Z15" s="43"/>
      <c r="AA15" s="43"/>
      <c r="AB15" s="43"/>
      <c r="AC15" s="43"/>
      <c r="AD15" s="43"/>
      <c r="AE15" s="43"/>
      <c r="AF15" s="43"/>
      <c r="AG15" s="43"/>
      <c r="AH15" s="43"/>
      <c r="AI15" s="43"/>
      <c r="AJ15" s="43"/>
      <c r="AK15" s="43"/>
    </row>
    <row r="16" spans="1:93" s="33" customFormat="1" ht="15.75" x14ac:dyDescent="0.15">
      <c r="A16" s="41"/>
      <c r="B16" s="41"/>
      <c r="C16" s="238"/>
      <c r="D16" s="238"/>
      <c r="E16" s="56" t="s">
        <v>46</v>
      </c>
      <c r="F16" s="47"/>
      <c r="G16" s="32" t="s">
        <v>504</v>
      </c>
      <c r="H16" s="240"/>
      <c r="I16" s="12"/>
      <c r="J16" s="37"/>
      <c r="K16" s="12"/>
      <c r="L16" s="45"/>
      <c r="M16" s="45"/>
      <c r="N16" s="45"/>
      <c r="O16" s="45"/>
      <c r="P16" s="43"/>
      <c r="Q16" s="43"/>
      <c r="R16" s="43"/>
      <c r="S16" s="43"/>
      <c r="T16" s="43"/>
      <c r="U16" s="43"/>
      <c r="V16" s="43"/>
      <c r="W16" s="43"/>
      <c r="X16" s="43"/>
      <c r="Y16" s="43"/>
      <c r="Z16" s="43"/>
      <c r="AA16" s="43"/>
      <c r="AB16" s="43"/>
      <c r="AC16" s="43"/>
      <c r="AD16" s="43"/>
      <c r="AE16" s="43"/>
      <c r="AF16" s="43"/>
      <c r="AG16" s="43"/>
      <c r="AH16" s="43"/>
      <c r="AI16" s="43"/>
      <c r="AJ16" s="43"/>
      <c r="AK16" s="43"/>
    </row>
    <row r="17" spans="1:37" s="33" customFormat="1" ht="15.75" x14ac:dyDescent="0.15">
      <c r="A17" s="41"/>
      <c r="B17" s="41"/>
      <c r="C17" s="238"/>
      <c r="D17" s="238"/>
      <c r="E17" s="41"/>
      <c r="F17" s="47"/>
      <c r="G17" s="55" t="s">
        <v>505</v>
      </c>
      <c r="H17" s="240"/>
      <c r="I17" s="12"/>
      <c r="J17" s="37"/>
      <c r="K17" s="12"/>
      <c r="L17" s="45"/>
      <c r="M17" s="45"/>
      <c r="N17" s="45"/>
      <c r="O17" s="45"/>
      <c r="P17" s="43"/>
      <c r="Q17" s="43"/>
      <c r="R17" s="43"/>
      <c r="S17" s="43"/>
      <c r="T17" s="43"/>
      <c r="U17" s="43"/>
      <c r="V17" s="43"/>
      <c r="W17" s="43"/>
      <c r="X17" s="43"/>
      <c r="Y17" s="43"/>
      <c r="Z17" s="43"/>
      <c r="AA17" s="43"/>
      <c r="AB17" s="43"/>
      <c r="AC17" s="43"/>
      <c r="AD17" s="43"/>
      <c r="AE17" s="43"/>
      <c r="AF17" s="43"/>
      <c r="AG17" s="43"/>
      <c r="AH17" s="43"/>
      <c r="AI17" s="43"/>
      <c r="AJ17" s="43"/>
      <c r="AK17" s="43"/>
    </row>
    <row r="18" spans="1:37" s="33" customFormat="1" ht="15" customHeight="1" x14ac:dyDescent="0.15">
      <c r="A18" s="41"/>
      <c r="B18" s="41"/>
      <c r="C18" s="238"/>
      <c r="D18" s="238"/>
      <c r="E18" s="41"/>
      <c r="F18" s="47"/>
      <c r="G18" s="55" t="s">
        <v>506</v>
      </c>
      <c r="H18" s="240"/>
      <c r="I18" s="12"/>
      <c r="J18" s="37"/>
      <c r="K18" s="12"/>
      <c r="L18" s="45"/>
      <c r="M18" s="45"/>
      <c r="N18" s="45"/>
      <c r="O18" s="45"/>
      <c r="P18" s="43"/>
      <c r="Q18" s="43"/>
      <c r="R18" s="43"/>
      <c r="S18" s="43"/>
      <c r="T18" s="43"/>
      <c r="U18" s="43"/>
      <c r="V18" s="43"/>
      <c r="W18" s="43"/>
      <c r="X18" s="43"/>
      <c r="Y18" s="43"/>
      <c r="Z18" s="43"/>
      <c r="AA18" s="43"/>
      <c r="AB18" s="43"/>
      <c r="AC18" s="43"/>
      <c r="AD18" s="43"/>
      <c r="AE18" s="43"/>
      <c r="AF18" s="43"/>
      <c r="AG18" s="43"/>
      <c r="AH18" s="43"/>
      <c r="AI18" s="43"/>
      <c r="AJ18" s="43"/>
      <c r="AK18" s="43"/>
    </row>
    <row r="19" spans="1:37" s="33" customFormat="1" ht="153" x14ac:dyDescent="0.15">
      <c r="A19" s="41"/>
      <c r="B19" s="41"/>
      <c r="C19" s="207"/>
      <c r="D19" s="207"/>
      <c r="E19" s="56" t="s">
        <v>74</v>
      </c>
      <c r="F19" s="96" t="s">
        <v>529</v>
      </c>
      <c r="G19" s="55" t="s">
        <v>507</v>
      </c>
      <c r="H19" s="240"/>
      <c r="I19" s="12"/>
      <c r="J19" s="37"/>
      <c r="K19" s="12"/>
      <c r="L19" s="45"/>
      <c r="M19" s="45"/>
      <c r="N19" s="45"/>
      <c r="O19" s="45"/>
      <c r="P19" s="43"/>
      <c r="Q19" s="43"/>
      <c r="R19" s="43"/>
      <c r="S19" s="43"/>
      <c r="T19" s="43"/>
      <c r="U19" s="43"/>
      <c r="V19" s="43"/>
      <c r="W19" s="43"/>
      <c r="X19" s="43"/>
      <c r="Y19" s="43"/>
      <c r="Z19" s="43"/>
      <c r="AA19" s="43"/>
      <c r="AB19" s="43"/>
      <c r="AC19" s="43"/>
      <c r="AD19" s="43"/>
      <c r="AE19" s="43"/>
      <c r="AF19" s="43"/>
      <c r="AG19" s="43"/>
      <c r="AH19" s="43"/>
      <c r="AI19" s="43"/>
      <c r="AJ19" s="43"/>
      <c r="AK19" s="43"/>
    </row>
    <row r="20" spans="1:37" s="33" customFormat="1" ht="15" customHeight="1" x14ac:dyDescent="0.15">
      <c r="A20" s="41"/>
      <c r="B20" s="56" t="s">
        <v>77</v>
      </c>
      <c r="C20" s="206" t="s">
        <v>566</v>
      </c>
      <c r="D20" s="206"/>
      <c r="E20" s="56" t="s">
        <v>501</v>
      </c>
      <c r="F20" s="243" t="s">
        <v>532</v>
      </c>
      <c r="G20" s="55" t="s">
        <v>507</v>
      </c>
      <c r="H20" s="239" t="s">
        <v>544</v>
      </c>
      <c r="I20" s="12"/>
      <c r="J20" s="37"/>
      <c r="K20" s="12"/>
      <c r="L20" s="45"/>
      <c r="M20" s="45"/>
      <c r="N20" s="45"/>
      <c r="O20" s="45"/>
      <c r="P20" s="43"/>
      <c r="Q20" s="43"/>
      <c r="R20" s="43"/>
      <c r="S20" s="43"/>
      <c r="T20" s="43"/>
      <c r="U20" s="43"/>
      <c r="V20" s="43"/>
      <c r="W20" s="43"/>
      <c r="X20" s="43"/>
      <c r="Y20" s="43"/>
      <c r="Z20" s="43"/>
      <c r="AA20" s="43"/>
      <c r="AB20" s="43"/>
      <c r="AC20" s="43"/>
      <c r="AD20" s="43"/>
      <c r="AE20" s="43"/>
      <c r="AF20" s="43"/>
      <c r="AG20" s="43"/>
      <c r="AH20" s="43"/>
      <c r="AI20" s="43"/>
      <c r="AJ20" s="43"/>
      <c r="AK20" s="43"/>
    </row>
    <row r="21" spans="1:37" s="33" customFormat="1" ht="25.5" x14ac:dyDescent="0.15">
      <c r="A21" s="41"/>
      <c r="B21" s="41"/>
      <c r="C21" s="238"/>
      <c r="D21" s="238"/>
      <c r="E21" s="41"/>
      <c r="F21" s="244"/>
      <c r="G21" s="55" t="s">
        <v>508</v>
      </c>
      <c r="H21" s="240"/>
      <c r="I21" s="12"/>
      <c r="J21" s="37"/>
      <c r="K21" s="12"/>
      <c r="L21" s="45"/>
      <c r="M21" s="45"/>
      <c r="N21" s="45"/>
      <c r="O21" s="45"/>
      <c r="P21" s="43"/>
      <c r="Q21" s="43"/>
      <c r="R21" s="43"/>
      <c r="S21" s="43"/>
      <c r="T21" s="43"/>
      <c r="U21" s="43"/>
      <c r="V21" s="43"/>
      <c r="W21" s="43"/>
      <c r="X21" s="43"/>
      <c r="Y21" s="43"/>
      <c r="Z21" s="43"/>
      <c r="AA21" s="43"/>
      <c r="AB21" s="43"/>
      <c r="AC21" s="43"/>
      <c r="AD21" s="43"/>
      <c r="AE21" s="43"/>
      <c r="AF21" s="43"/>
      <c r="AG21" s="43"/>
      <c r="AH21" s="43"/>
      <c r="AI21" s="43"/>
      <c r="AJ21" s="43"/>
      <c r="AK21" s="43"/>
    </row>
    <row r="22" spans="1:37" s="33" customFormat="1" ht="173.45" customHeight="1" x14ac:dyDescent="0.15">
      <c r="A22" s="41"/>
      <c r="B22" s="41"/>
      <c r="C22" s="238"/>
      <c r="D22" s="207"/>
      <c r="E22" s="41"/>
      <c r="F22" s="249"/>
      <c r="G22" s="55" t="s">
        <v>509</v>
      </c>
      <c r="H22" s="240"/>
      <c r="I22" s="12"/>
      <c r="J22" s="37"/>
      <c r="K22" s="12"/>
      <c r="L22" s="45"/>
      <c r="M22" s="45"/>
      <c r="N22" s="45"/>
      <c r="O22" s="45"/>
      <c r="P22" s="43"/>
      <c r="Q22" s="43"/>
      <c r="R22" s="43"/>
      <c r="S22" s="43"/>
      <c r="T22" s="43"/>
      <c r="U22" s="43"/>
      <c r="V22" s="43"/>
      <c r="W22" s="43"/>
      <c r="X22" s="43"/>
      <c r="Y22" s="43"/>
      <c r="Z22" s="43"/>
      <c r="AA22" s="43"/>
      <c r="AB22" s="43"/>
      <c r="AC22" s="43"/>
      <c r="AD22" s="43"/>
      <c r="AE22" s="43"/>
      <c r="AF22" s="43"/>
      <c r="AG22" s="43"/>
      <c r="AH22" s="43"/>
      <c r="AI22" s="43"/>
      <c r="AJ22" s="43"/>
      <c r="AK22" s="43"/>
    </row>
    <row r="23" spans="1:37" s="33" customFormat="1" ht="15" customHeight="1" x14ac:dyDescent="0.15">
      <c r="A23" s="41"/>
      <c r="B23" s="56" t="s">
        <v>92</v>
      </c>
      <c r="C23" s="206" t="s">
        <v>567</v>
      </c>
      <c r="D23" s="206"/>
      <c r="E23" s="56" t="s">
        <v>74</v>
      </c>
      <c r="F23" s="243" t="s">
        <v>531</v>
      </c>
      <c r="G23" s="55" t="s">
        <v>507</v>
      </c>
      <c r="H23" s="239" t="s">
        <v>543</v>
      </c>
      <c r="I23" s="12"/>
      <c r="J23" s="37"/>
      <c r="K23" s="12"/>
      <c r="L23" s="45"/>
      <c r="M23" s="45"/>
      <c r="N23" s="45"/>
      <c r="O23" s="45"/>
      <c r="P23" s="43"/>
      <c r="Q23" s="43"/>
      <c r="R23" s="43"/>
      <c r="S23" s="43"/>
      <c r="T23" s="43"/>
      <c r="U23" s="43"/>
      <c r="V23" s="43"/>
      <c r="W23" s="43"/>
      <c r="X23" s="43"/>
      <c r="Y23" s="43"/>
      <c r="Z23" s="43"/>
      <c r="AA23" s="43"/>
      <c r="AB23" s="43"/>
      <c r="AC23" s="43"/>
      <c r="AD23" s="43"/>
      <c r="AE23" s="43"/>
      <c r="AF23" s="43"/>
      <c r="AG23" s="43"/>
      <c r="AH23" s="43"/>
      <c r="AI23" s="43"/>
      <c r="AJ23" s="43"/>
      <c r="AK23" s="43"/>
    </row>
    <row r="24" spans="1:37" s="33" customFormat="1" ht="25.5" x14ac:dyDescent="0.15">
      <c r="A24" s="41"/>
      <c r="B24" s="41"/>
      <c r="C24" s="238"/>
      <c r="D24" s="238"/>
      <c r="E24" s="41"/>
      <c r="F24" s="244"/>
      <c r="G24" s="55" t="s">
        <v>510</v>
      </c>
      <c r="H24" s="240"/>
      <c r="I24" s="12"/>
      <c r="J24" s="37"/>
      <c r="K24" s="12"/>
      <c r="L24" s="45"/>
      <c r="M24" s="45"/>
      <c r="N24" s="45"/>
      <c r="O24" s="45"/>
      <c r="P24" s="43"/>
      <c r="Q24" s="43"/>
      <c r="R24" s="43"/>
      <c r="S24" s="43"/>
      <c r="T24" s="43"/>
      <c r="U24" s="43"/>
      <c r="V24" s="43"/>
      <c r="W24" s="43"/>
      <c r="X24" s="43"/>
      <c r="Y24" s="43"/>
      <c r="Z24" s="43"/>
      <c r="AA24" s="43"/>
      <c r="AB24" s="43"/>
      <c r="AC24" s="43"/>
      <c r="AD24" s="43"/>
      <c r="AE24" s="43"/>
      <c r="AF24" s="43"/>
      <c r="AG24" s="43"/>
      <c r="AH24" s="43"/>
      <c r="AI24" s="43"/>
      <c r="AJ24" s="43"/>
      <c r="AK24" s="43"/>
    </row>
    <row r="25" spans="1:37" s="33" customFormat="1" ht="25.15" customHeight="1" x14ac:dyDescent="0.15">
      <c r="A25" s="41"/>
      <c r="B25" s="41"/>
      <c r="C25" s="238"/>
      <c r="D25" s="238"/>
      <c r="E25" s="41"/>
      <c r="F25" s="244"/>
      <c r="G25" s="55" t="s">
        <v>511</v>
      </c>
      <c r="H25" s="240"/>
      <c r="I25" s="12"/>
      <c r="J25" s="37"/>
      <c r="K25" s="12"/>
      <c r="L25" s="45"/>
      <c r="M25" s="45"/>
      <c r="N25" s="45"/>
      <c r="O25" s="45"/>
      <c r="P25" s="43"/>
      <c r="Q25" s="43"/>
      <c r="R25" s="43"/>
      <c r="S25" s="43"/>
      <c r="T25" s="43"/>
      <c r="U25" s="43"/>
      <c r="V25" s="43"/>
      <c r="W25" s="43"/>
      <c r="X25" s="43"/>
      <c r="Y25" s="43"/>
      <c r="Z25" s="43"/>
      <c r="AA25" s="43"/>
      <c r="AB25" s="43"/>
      <c r="AC25" s="43"/>
      <c r="AD25" s="43"/>
      <c r="AE25" s="43"/>
      <c r="AF25" s="43"/>
      <c r="AG25" s="43"/>
      <c r="AH25" s="43"/>
      <c r="AI25" s="43"/>
      <c r="AJ25" s="43"/>
      <c r="AK25" s="43"/>
    </row>
    <row r="26" spans="1:37" s="33" customFormat="1" ht="156" customHeight="1" x14ac:dyDescent="0.15">
      <c r="A26" s="41"/>
      <c r="B26" s="41"/>
      <c r="C26" s="238"/>
      <c r="D26" s="238"/>
      <c r="E26" s="41"/>
      <c r="F26" s="244"/>
      <c r="G26" s="55" t="s">
        <v>512</v>
      </c>
      <c r="H26" s="240"/>
      <c r="I26" s="12"/>
      <c r="J26" s="37"/>
      <c r="K26" s="12"/>
      <c r="L26" s="45"/>
      <c r="M26" s="45"/>
      <c r="N26" s="45"/>
      <c r="O26" s="45"/>
      <c r="P26" s="43"/>
      <c r="Q26" s="43"/>
      <c r="R26" s="43"/>
      <c r="S26" s="43"/>
      <c r="T26" s="43"/>
      <c r="U26" s="43"/>
      <c r="V26" s="43"/>
      <c r="W26" s="43"/>
      <c r="X26" s="43"/>
      <c r="Y26" s="43"/>
      <c r="Z26" s="43"/>
      <c r="AA26" s="43"/>
      <c r="AB26" s="43"/>
      <c r="AC26" s="43"/>
      <c r="AD26" s="43"/>
      <c r="AE26" s="43"/>
      <c r="AF26" s="43"/>
      <c r="AG26" s="43"/>
      <c r="AH26" s="43"/>
      <c r="AI26" s="43"/>
      <c r="AJ26" s="43"/>
      <c r="AK26" s="43"/>
    </row>
    <row r="27" spans="1:37" s="33" customFormat="1" ht="15" customHeight="1" x14ac:dyDescent="0.15">
      <c r="A27" s="41"/>
      <c r="B27" s="56" t="s">
        <v>93</v>
      </c>
      <c r="C27" s="206" t="s">
        <v>568</v>
      </c>
      <c r="D27" s="206"/>
      <c r="E27" s="56" t="s">
        <v>74</v>
      </c>
      <c r="F27" s="243" t="s">
        <v>533</v>
      </c>
      <c r="G27" s="55" t="s">
        <v>513</v>
      </c>
      <c r="H27" s="239" t="s">
        <v>542</v>
      </c>
      <c r="I27" s="12"/>
      <c r="J27" s="37"/>
      <c r="K27" s="12"/>
      <c r="L27" s="45"/>
      <c r="M27" s="45"/>
      <c r="N27" s="45"/>
      <c r="O27" s="45"/>
      <c r="P27" s="43"/>
      <c r="Q27" s="43"/>
      <c r="R27" s="43"/>
      <c r="S27" s="43"/>
      <c r="T27" s="43"/>
      <c r="U27" s="43"/>
      <c r="V27" s="43"/>
      <c r="W27" s="43"/>
      <c r="X27" s="43"/>
      <c r="Y27" s="43"/>
      <c r="Z27" s="43"/>
      <c r="AA27" s="43"/>
      <c r="AB27" s="43"/>
      <c r="AC27" s="43"/>
      <c r="AD27" s="43"/>
      <c r="AE27" s="43"/>
      <c r="AF27" s="43"/>
      <c r="AG27" s="43"/>
      <c r="AH27" s="43"/>
      <c r="AI27" s="43"/>
      <c r="AJ27" s="43"/>
      <c r="AK27" s="43"/>
    </row>
    <row r="28" spans="1:37" s="33" customFormat="1" ht="25.5" x14ac:dyDescent="0.15">
      <c r="A28" s="41"/>
      <c r="B28" s="41"/>
      <c r="C28" s="238"/>
      <c r="D28" s="238"/>
      <c r="E28" s="41"/>
      <c r="F28" s="244"/>
      <c r="G28" s="55" t="s">
        <v>514</v>
      </c>
      <c r="H28" s="240"/>
      <c r="I28" s="12"/>
      <c r="J28" s="37"/>
      <c r="K28" s="12"/>
      <c r="L28" s="45"/>
      <c r="M28" s="45"/>
      <c r="N28" s="45"/>
      <c r="O28" s="45"/>
      <c r="P28" s="43"/>
      <c r="Q28" s="43"/>
      <c r="R28" s="43"/>
      <c r="S28" s="43"/>
      <c r="T28" s="43"/>
      <c r="U28" s="43"/>
      <c r="V28" s="43"/>
      <c r="W28" s="43"/>
      <c r="X28" s="43"/>
      <c r="Y28" s="43"/>
      <c r="Z28" s="43"/>
      <c r="AA28" s="43"/>
      <c r="AB28" s="43"/>
      <c r="AC28" s="43"/>
      <c r="AD28" s="43"/>
      <c r="AE28" s="43"/>
      <c r="AF28" s="43"/>
      <c r="AG28" s="43"/>
      <c r="AH28" s="43"/>
      <c r="AI28" s="43"/>
      <c r="AJ28" s="43"/>
      <c r="AK28" s="43"/>
    </row>
    <row r="29" spans="1:37" s="33" customFormat="1" ht="15.75" x14ac:dyDescent="0.15">
      <c r="A29" s="41"/>
      <c r="B29" s="41"/>
      <c r="C29" s="238"/>
      <c r="D29" s="238"/>
      <c r="E29" s="41"/>
      <c r="F29" s="244"/>
      <c r="G29" s="55" t="s">
        <v>515</v>
      </c>
      <c r="H29" s="240"/>
      <c r="I29" s="12"/>
      <c r="J29" s="37"/>
      <c r="K29" s="12"/>
      <c r="L29" s="45"/>
      <c r="M29" s="45"/>
      <c r="N29" s="45"/>
      <c r="O29" s="45"/>
      <c r="P29" s="43"/>
      <c r="Q29" s="43"/>
      <c r="R29" s="43"/>
      <c r="S29" s="43"/>
      <c r="T29" s="43"/>
      <c r="U29" s="43"/>
      <c r="V29" s="43"/>
      <c r="W29" s="43"/>
      <c r="X29" s="43"/>
      <c r="Y29" s="43"/>
      <c r="Z29" s="43"/>
      <c r="AA29" s="43"/>
      <c r="AB29" s="43"/>
      <c r="AC29" s="43"/>
      <c r="AD29" s="43"/>
      <c r="AE29" s="43"/>
      <c r="AF29" s="43"/>
      <c r="AG29" s="43"/>
      <c r="AH29" s="43"/>
      <c r="AI29" s="43"/>
      <c r="AJ29" s="43"/>
      <c r="AK29" s="43"/>
    </row>
    <row r="30" spans="1:37" s="33" customFormat="1" ht="15.75" x14ac:dyDescent="0.15">
      <c r="A30" s="41"/>
      <c r="B30" s="41"/>
      <c r="C30" s="238"/>
      <c r="D30" s="238"/>
      <c r="E30" s="41"/>
      <c r="F30" s="244"/>
      <c r="G30" s="55" t="s">
        <v>516</v>
      </c>
      <c r="H30" s="240"/>
      <c r="I30" s="34"/>
      <c r="J30" s="38"/>
      <c r="K30" s="34"/>
      <c r="L30" s="45"/>
      <c r="M30" s="45"/>
      <c r="N30" s="45"/>
      <c r="O30" s="45"/>
      <c r="P30" s="43"/>
      <c r="Q30" s="43"/>
      <c r="R30" s="43"/>
      <c r="S30" s="43"/>
      <c r="T30" s="43"/>
      <c r="U30" s="43"/>
      <c r="V30" s="43"/>
      <c r="W30" s="43"/>
      <c r="X30" s="43"/>
      <c r="Y30" s="43"/>
      <c r="Z30" s="43"/>
      <c r="AA30" s="43"/>
      <c r="AB30" s="43"/>
      <c r="AC30" s="43"/>
      <c r="AD30" s="43"/>
      <c r="AE30" s="43"/>
      <c r="AF30" s="43"/>
      <c r="AG30" s="43"/>
      <c r="AH30" s="43"/>
      <c r="AI30" s="43"/>
      <c r="AJ30" s="43"/>
      <c r="AK30" s="43"/>
    </row>
    <row r="31" spans="1:37" s="33" customFormat="1" ht="102" customHeight="1" x14ac:dyDescent="0.15">
      <c r="A31" s="41"/>
      <c r="B31" s="41"/>
      <c r="C31" s="207"/>
      <c r="D31" s="207"/>
      <c r="E31" s="41"/>
      <c r="F31" s="249"/>
      <c r="G31" s="55" t="s">
        <v>517</v>
      </c>
      <c r="H31" s="241"/>
      <c r="I31" s="12"/>
      <c r="J31" s="37"/>
      <c r="K31" s="12"/>
      <c r="L31" s="45"/>
      <c r="M31" s="45"/>
      <c r="N31" s="45"/>
      <c r="O31" s="45"/>
      <c r="P31" s="43"/>
      <c r="Q31" s="43"/>
      <c r="R31" s="43"/>
      <c r="S31" s="43"/>
      <c r="T31" s="43"/>
      <c r="U31" s="43"/>
      <c r="V31" s="43"/>
      <c r="W31" s="43"/>
      <c r="X31" s="43"/>
      <c r="Y31" s="43"/>
      <c r="Z31" s="43"/>
      <c r="AA31" s="43"/>
      <c r="AB31" s="43"/>
      <c r="AC31" s="43"/>
      <c r="AD31" s="43"/>
      <c r="AE31" s="43"/>
      <c r="AF31" s="43"/>
      <c r="AG31" s="43"/>
      <c r="AH31" s="43"/>
      <c r="AI31" s="43"/>
      <c r="AJ31" s="43"/>
      <c r="AK31" s="43"/>
    </row>
    <row r="32" spans="1:37" s="33" customFormat="1" ht="15" customHeight="1" x14ac:dyDescent="0.15">
      <c r="A32" s="41"/>
      <c r="B32" s="56" t="s">
        <v>94</v>
      </c>
      <c r="C32" s="206" t="s">
        <v>569</v>
      </c>
      <c r="D32" s="206" t="s">
        <v>570</v>
      </c>
      <c r="E32" s="56" t="s">
        <v>74</v>
      </c>
      <c r="F32" s="243" t="s">
        <v>534</v>
      </c>
      <c r="G32" s="55" t="s">
        <v>513</v>
      </c>
      <c r="H32" s="239" t="s">
        <v>539</v>
      </c>
      <c r="I32" s="12"/>
      <c r="J32" s="37"/>
      <c r="K32" s="12"/>
      <c r="L32" s="45"/>
      <c r="M32" s="45"/>
      <c r="N32" s="45"/>
      <c r="O32" s="45"/>
      <c r="P32" s="43"/>
      <c r="Q32" s="43"/>
      <c r="R32" s="43"/>
      <c r="S32" s="43"/>
      <c r="T32" s="43"/>
      <c r="U32" s="43"/>
      <c r="V32" s="43"/>
      <c r="W32" s="43"/>
      <c r="X32" s="43"/>
      <c r="Y32" s="43"/>
      <c r="Z32" s="43"/>
      <c r="AA32" s="43"/>
      <c r="AB32" s="43"/>
      <c r="AC32" s="43"/>
      <c r="AD32" s="43"/>
      <c r="AE32" s="43"/>
      <c r="AF32" s="43"/>
      <c r="AG32" s="43"/>
      <c r="AH32" s="43"/>
      <c r="AI32" s="43"/>
      <c r="AJ32" s="43"/>
      <c r="AK32" s="43"/>
    </row>
    <row r="33" spans="1:37" s="33" customFormat="1" ht="15" customHeight="1" x14ac:dyDescent="0.15">
      <c r="A33" s="41"/>
      <c r="B33" s="41"/>
      <c r="C33" s="238"/>
      <c r="D33" s="238"/>
      <c r="E33" s="41"/>
      <c r="F33" s="244"/>
      <c r="G33" s="55" t="s">
        <v>518</v>
      </c>
      <c r="H33" s="267"/>
      <c r="I33" s="12"/>
      <c r="J33" s="37"/>
      <c r="K33" s="12"/>
      <c r="L33" s="45"/>
      <c r="M33" s="45"/>
      <c r="N33" s="45"/>
      <c r="O33" s="45"/>
      <c r="P33" s="43"/>
      <c r="Q33" s="43"/>
      <c r="R33" s="43"/>
      <c r="S33" s="43"/>
      <c r="T33" s="43"/>
      <c r="U33" s="43"/>
      <c r="V33" s="43"/>
      <c r="W33" s="43"/>
      <c r="X33" s="43"/>
      <c r="Y33" s="43"/>
      <c r="Z33" s="43"/>
      <c r="AA33" s="43"/>
      <c r="AB33" s="43"/>
      <c r="AC33" s="43"/>
      <c r="AD33" s="43"/>
      <c r="AE33" s="43"/>
      <c r="AF33" s="43"/>
      <c r="AG33" s="43"/>
      <c r="AH33" s="43"/>
      <c r="AI33" s="43"/>
      <c r="AJ33" s="43"/>
      <c r="AK33" s="43"/>
    </row>
    <row r="34" spans="1:37" s="33" customFormat="1" ht="151.9" customHeight="1" x14ac:dyDescent="0.15">
      <c r="A34" s="41"/>
      <c r="B34" s="41"/>
      <c r="C34" s="238"/>
      <c r="D34" s="238"/>
      <c r="E34" s="41"/>
      <c r="F34" s="244"/>
      <c r="G34" s="55" t="s">
        <v>519</v>
      </c>
      <c r="H34" s="201"/>
      <c r="I34" s="34"/>
      <c r="J34" s="38"/>
      <c r="K34" s="34"/>
      <c r="L34" s="45"/>
      <c r="M34" s="45"/>
      <c r="N34" s="45"/>
      <c r="O34" s="45"/>
      <c r="P34" s="43"/>
      <c r="Q34" s="43"/>
      <c r="R34" s="43"/>
      <c r="S34" s="43"/>
      <c r="T34" s="43"/>
      <c r="U34" s="43"/>
      <c r="V34" s="43"/>
      <c r="W34" s="43"/>
      <c r="X34" s="43"/>
      <c r="Y34" s="43"/>
      <c r="Z34" s="43"/>
      <c r="AA34" s="43"/>
      <c r="AB34" s="43"/>
      <c r="AC34" s="43"/>
      <c r="AD34" s="43"/>
      <c r="AE34" s="43"/>
      <c r="AF34" s="43"/>
      <c r="AG34" s="43"/>
      <c r="AH34" s="43"/>
      <c r="AI34" s="43"/>
      <c r="AJ34" s="43"/>
      <c r="AK34" s="43"/>
    </row>
    <row r="35" spans="1:37" s="33" customFormat="1" ht="15" customHeight="1" x14ac:dyDescent="0.15">
      <c r="A35" s="41"/>
      <c r="B35" s="56" t="s">
        <v>95</v>
      </c>
      <c r="C35" s="206" t="s">
        <v>571</v>
      </c>
      <c r="D35" s="206" t="s">
        <v>574</v>
      </c>
      <c r="E35" s="56" t="s">
        <v>74</v>
      </c>
      <c r="F35" s="243" t="s">
        <v>536</v>
      </c>
      <c r="G35" s="55" t="s">
        <v>520</v>
      </c>
      <c r="H35" s="240" t="s">
        <v>541</v>
      </c>
      <c r="I35" s="34"/>
      <c r="J35" s="38"/>
      <c r="K35" s="34"/>
      <c r="L35" s="45"/>
      <c r="M35" s="45"/>
      <c r="N35" s="45"/>
      <c r="O35" s="45"/>
      <c r="P35" s="43"/>
      <c r="Q35" s="43"/>
      <c r="R35" s="43"/>
      <c r="S35" s="43"/>
      <c r="T35" s="43"/>
      <c r="U35" s="43"/>
      <c r="V35" s="43"/>
      <c r="W35" s="43"/>
      <c r="X35" s="43"/>
      <c r="Y35" s="43"/>
      <c r="Z35" s="43"/>
      <c r="AA35" s="43"/>
      <c r="AB35" s="43"/>
      <c r="AC35" s="43"/>
      <c r="AD35" s="43"/>
      <c r="AE35" s="43"/>
      <c r="AF35" s="43"/>
      <c r="AG35" s="43"/>
      <c r="AH35" s="43"/>
      <c r="AI35" s="43"/>
      <c r="AJ35" s="43"/>
      <c r="AK35" s="43"/>
    </row>
    <row r="36" spans="1:37" s="33" customFormat="1" ht="25.5" x14ac:dyDescent="0.15">
      <c r="A36" s="41"/>
      <c r="B36" s="41"/>
      <c r="C36" s="238"/>
      <c r="D36" s="238"/>
      <c r="E36" s="41"/>
      <c r="F36" s="244"/>
      <c r="G36" s="55" t="s">
        <v>521</v>
      </c>
      <c r="H36" s="240"/>
      <c r="I36" s="12"/>
      <c r="J36" s="37"/>
      <c r="K36" s="12"/>
      <c r="L36" s="45"/>
      <c r="M36" s="45"/>
      <c r="N36" s="45"/>
      <c r="O36" s="45"/>
      <c r="P36" s="43"/>
      <c r="Q36" s="43"/>
      <c r="R36" s="43"/>
      <c r="S36" s="43"/>
      <c r="T36" s="43"/>
      <c r="U36" s="43"/>
      <c r="V36" s="43"/>
      <c r="W36" s="43"/>
      <c r="X36" s="43"/>
      <c r="Y36" s="43"/>
      <c r="Z36" s="43"/>
      <c r="AA36" s="43"/>
      <c r="AB36" s="43"/>
      <c r="AC36" s="43"/>
      <c r="AD36" s="43"/>
      <c r="AE36" s="43"/>
      <c r="AF36" s="43"/>
      <c r="AG36" s="43"/>
      <c r="AH36" s="43"/>
      <c r="AI36" s="43"/>
      <c r="AJ36" s="43"/>
      <c r="AK36" s="43"/>
    </row>
    <row r="37" spans="1:37" s="33" customFormat="1" ht="15.75" x14ac:dyDescent="0.15">
      <c r="A37" s="41"/>
      <c r="B37" s="41"/>
      <c r="C37" s="238"/>
      <c r="D37" s="238"/>
      <c r="E37" s="41"/>
      <c r="F37" s="244"/>
      <c r="G37" s="55" t="s">
        <v>515</v>
      </c>
      <c r="H37" s="240"/>
      <c r="I37" s="12"/>
      <c r="J37" s="37"/>
      <c r="K37" s="12"/>
      <c r="L37" s="45"/>
      <c r="M37" s="45"/>
      <c r="N37" s="45"/>
      <c r="O37" s="45"/>
      <c r="P37" s="43"/>
      <c r="Q37" s="43"/>
      <c r="R37" s="43"/>
      <c r="S37" s="43"/>
      <c r="T37" s="43"/>
      <c r="U37" s="43"/>
      <c r="V37" s="43"/>
      <c r="W37" s="43"/>
      <c r="X37" s="43"/>
      <c r="Y37" s="43"/>
      <c r="Z37" s="43"/>
      <c r="AA37" s="43"/>
      <c r="AB37" s="43"/>
      <c r="AC37" s="43"/>
      <c r="AD37" s="43"/>
      <c r="AE37" s="43"/>
      <c r="AF37" s="43"/>
      <c r="AG37" s="43"/>
      <c r="AH37" s="43"/>
      <c r="AI37" s="43"/>
      <c r="AJ37" s="43"/>
      <c r="AK37" s="43"/>
    </row>
    <row r="38" spans="1:37" s="33" customFormat="1" ht="15.75" x14ac:dyDescent="0.15">
      <c r="A38" s="41"/>
      <c r="B38" s="41"/>
      <c r="C38" s="238"/>
      <c r="D38" s="238"/>
      <c r="E38" s="41"/>
      <c r="F38" s="244"/>
      <c r="G38" s="55" t="s">
        <v>522</v>
      </c>
      <c r="H38" s="240"/>
      <c r="I38" s="34"/>
      <c r="J38" s="38"/>
      <c r="K38" s="34"/>
      <c r="L38" s="45"/>
      <c r="M38" s="45"/>
      <c r="N38" s="45"/>
      <c r="O38" s="45"/>
      <c r="P38" s="43"/>
      <c r="Q38" s="43"/>
      <c r="R38" s="43"/>
      <c r="S38" s="43"/>
      <c r="T38" s="43"/>
      <c r="U38" s="43"/>
      <c r="V38" s="43"/>
      <c r="W38" s="43"/>
      <c r="X38" s="43"/>
      <c r="Y38" s="43"/>
      <c r="Z38" s="43"/>
      <c r="AA38" s="43"/>
      <c r="AB38" s="43"/>
      <c r="AC38" s="43"/>
      <c r="AD38" s="43"/>
      <c r="AE38" s="43"/>
      <c r="AF38" s="43"/>
      <c r="AG38" s="43"/>
      <c r="AH38" s="43"/>
      <c r="AI38" s="43"/>
      <c r="AJ38" s="43"/>
      <c r="AK38" s="43"/>
    </row>
    <row r="39" spans="1:37" s="33" customFormat="1" ht="114" customHeight="1" x14ac:dyDescent="0.15">
      <c r="A39" s="41"/>
      <c r="B39" s="41"/>
      <c r="C39" s="268"/>
      <c r="D39" s="268"/>
      <c r="E39" s="41"/>
      <c r="F39" s="244"/>
      <c r="G39" s="55" t="s">
        <v>523</v>
      </c>
      <c r="H39" s="241"/>
      <c r="I39" s="12"/>
      <c r="J39" s="37"/>
      <c r="K39" s="12"/>
      <c r="L39" s="45"/>
      <c r="M39" s="45"/>
      <c r="N39" s="45"/>
      <c r="O39" s="45"/>
      <c r="P39" s="43"/>
      <c r="Q39" s="43"/>
      <c r="R39" s="43"/>
      <c r="S39" s="43"/>
      <c r="T39" s="43"/>
      <c r="U39" s="43"/>
      <c r="V39" s="43"/>
      <c r="W39" s="43"/>
      <c r="X39" s="43"/>
      <c r="Y39" s="43"/>
      <c r="Z39" s="43"/>
      <c r="AA39" s="43"/>
      <c r="AB39" s="43"/>
      <c r="AC39" s="43"/>
      <c r="AD39" s="43"/>
      <c r="AE39" s="43"/>
      <c r="AF39" s="43"/>
      <c r="AG39" s="43"/>
      <c r="AH39" s="43"/>
      <c r="AI39" s="43"/>
      <c r="AJ39" s="43"/>
      <c r="AK39" s="43"/>
    </row>
    <row r="40" spans="1:37" s="33" customFormat="1" ht="15" customHeight="1" x14ac:dyDescent="0.15">
      <c r="A40" s="41"/>
      <c r="B40" s="56" t="s">
        <v>96</v>
      </c>
      <c r="C40" s="206" t="s">
        <v>572</v>
      </c>
      <c r="D40" s="206" t="s">
        <v>570</v>
      </c>
      <c r="E40" s="56" t="s">
        <v>74</v>
      </c>
      <c r="F40" s="243" t="s">
        <v>537</v>
      </c>
      <c r="G40" s="55" t="s">
        <v>520</v>
      </c>
      <c r="H40" s="239" t="s">
        <v>539</v>
      </c>
      <c r="I40" s="34"/>
      <c r="J40" s="38"/>
      <c r="K40" s="34"/>
      <c r="L40" s="45"/>
      <c r="M40" s="45"/>
      <c r="N40" s="45"/>
      <c r="O40" s="45"/>
      <c r="P40" s="43"/>
      <c r="Q40" s="43"/>
      <c r="R40" s="43"/>
      <c r="S40" s="43"/>
      <c r="T40" s="43"/>
      <c r="U40" s="43"/>
      <c r="V40" s="43"/>
      <c r="W40" s="43"/>
      <c r="X40" s="43"/>
      <c r="Y40" s="43"/>
      <c r="Z40" s="43"/>
      <c r="AA40" s="43"/>
      <c r="AB40" s="43"/>
      <c r="AC40" s="43"/>
      <c r="AD40" s="43"/>
      <c r="AE40" s="43"/>
      <c r="AF40" s="43"/>
      <c r="AG40" s="43"/>
      <c r="AH40" s="43"/>
      <c r="AI40" s="43"/>
      <c r="AJ40" s="43"/>
      <c r="AK40" s="43"/>
    </row>
    <row r="41" spans="1:37" s="33" customFormat="1" ht="25.5" x14ac:dyDescent="0.15">
      <c r="A41" s="41"/>
      <c r="B41" s="41"/>
      <c r="C41" s="238"/>
      <c r="D41" s="238"/>
      <c r="E41" s="41"/>
      <c r="F41" s="244"/>
      <c r="G41" s="55" t="s">
        <v>524</v>
      </c>
      <c r="H41" s="267"/>
      <c r="I41" s="12"/>
      <c r="J41" s="37"/>
      <c r="K41" s="12"/>
      <c r="L41" s="45"/>
      <c r="M41" s="45"/>
      <c r="N41" s="45"/>
      <c r="O41" s="45"/>
      <c r="P41" s="43"/>
      <c r="Q41" s="43"/>
      <c r="R41" s="43"/>
      <c r="S41" s="43"/>
      <c r="T41" s="43"/>
      <c r="U41" s="43"/>
      <c r="V41" s="43"/>
      <c r="W41" s="43"/>
      <c r="X41" s="43"/>
      <c r="Y41" s="43"/>
      <c r="Z41" s="43"/>
      <c r="AA41" s="43"/>
      <c r="AB41" s="43"/>
      <c r="AC41" s="43"/>
      <c r="AD41" s="43"/>
      <c r="AE41" s="43"/>
      <c r="AF41" s="43"/>
      <c r="AG41" s="43"/>
      <c r="AH41" s="43"/>
      <c r="AI41" s="43"/>
      <c r="AJ41" s="43"/>
      <c r="AK41" s="43"/>
    </row>
    <row r="42" spans="1:37" s="33" customFormat="1" ht="161.44999999999999" customHeight="1" x14ac:dyDescent="0.15">
      <c r="A42" s="41"/>
      <c r="B42" s="41"/>
      <c r="C42" s="238"/>
      <c r="D42" s="238"/>
      <c r="E42" s="41"/>
      <c r="F42" s="244"/>
      <c r="G42" s="55" t="s">
        <v>525</v>
      </c>
      <c r="H42" s="201"/>
      <c r="I42" s="12"/>
      <c r="J42" s="37"/>
      <c r="K42" s="12"/>
      <c r="L42" s="45"/>
      <c r="M42" s="45"/>
      <c r="N42" s="45"/>
      <c r="O42" s="45"/>
      <c r="P42" s="43"/>
      <c r="Q42" s="43"/>
      <c r="R42" s="43"/>
      <c r="S42" s="43"/>
      <c r="T42" s="43"/>
      <c r="U42" s="43"/>
      <c r="V42" s="43"/>
      <c r="W42" s="43"/>
      <c r="X42" s="43"/>
      <c r="Y42" s="43"/>
      <c r="Z42" s="43"/>
      <c r="AA42" s="43"/>
      <c r="AB42" s="43"/>
      <c r="AC42" s="43"/>
      <c r="AD42" s="43"/>
      <c r="AE42" s="43"/>
      <c r="AF42" s="43"/>
      <c r="AG42" s="43"/>
      <c r="AH42" s="43"/>
      <c r="AI42" s="43"/>
      <c r="AJ42" s="43"/>
      <c r="AK42" s="43"/>
    </row>
    <row r="43" spans="1:37" s="33" customFormat="1" ht="15" customHeight="1" x14ac:dyDescent="0.15">
      <c r="A43" s="41"/>
      <c r="B43" s="56" t="s">
        <v>97</v>
      </c>
      <c r="C43" s="206" t="s">
        <v>575</v>
      </c>
      <c r="D43" s="206" t="s">
        <v>577</v>
      </c>
      <c r="E43" s="56" t="s">
        <v>74</v>
      </c>
      <c r="F43" s="243" t="s">
        <v>548</v>
      </c>
      <c r="G43" s="55" t="s">
        <v>526</v>
      </c>
      <c r="H43" s="239" t="s">
        <v>540</v>
      </c>
      <c r="I43" s="34"/>
      <c r="J43" s="38"/>
      <c r="K43" s="34"/>
      <c r="L43" s="45"/>
      <c r="M43" s="45"/>
      <c r="N43" s="45"/>
      <c r="O43" s="45"/>
      <c r="P43" s="43"/>
      <c r="Q43" s="43"/>
      <c r="R43" s="43"/>
      <c r="S43" s="43"/>
      <c r="T43" s="43"/>
      <c r="U43" s="43"/>
      <c r="V43" s="43"/>
      <c r="W43" s="43"/>
      <c r="X43" s="43"/>
      <c r="Y43" s="43"/>
      <c r="Z43" s="43"/>
      <c r="AA43" s="43"/>
      <c r="AB43" s="43"/>
      <c r="AC43" s="43"/>
      <c r="AD43" s="43"/>
      <c r="AE43" s="43"/>
      <c r="AF43" s="43"/>
      <c r="AG43" s="43"/>
      <c r="AH43" s="43"/>
      <c r="AI43" s="43"/>
      <c r="AJ43" s="43"/>
      <c r="AK43" s="43"/>
    </row>
    <row r="44" spans="1:37" s="33" customFormat="1" ht="25.5" x14ac:dyDescent="0.15">
      <c r="A44" s="41"/>
      <c r="B44" s="41"/>
      <c r="C44" s="238"/>
      <c r="D44" s="238"/>
      <c r="E44" s="41"/>
      <c r="F44" s="244"/>
      <c r="G44" s="55" t="s">
        <v>521</v>
      </c>
      <c r="H44" s="240"/>
      <c r="I44" s="34"/>
      <c r="J44" s="38"/>
      <c r="K44" s="34"/>
      <c r="L44" s="45"/>
      <c r="M44" s="45"/>
      <c r="N44" s="45"/>
      <c r="O44" s="45"/>
      <c r="P44" s="43"/>
      <c r="Q44" s="43"/>
      <c r="R44" s="43"/>
      <c r="S44" s="43"/>
      <c r="T44" s="43"/>
      <c r="U44" s="43"/>
      <c r="V44" s="43"/>
      <c r="W44" s="43"/>
      <c r="X44" s="43"/>
      <c r="Y44" s="43"/>
      <c r="Z44" s="43"/>
      <c r="AA44" s="43"/>
      <c r="AB44" s="43"/>
      <c r="AC44" s="43"/>
      <c r="AD44" s="43"/>
      <c r="AE44" s="43"/>
      <c r="AF44" s="43"/>
      <c r="AG44" s="43"/>
      <c r="AH44" s="43"/>
      <c r="AI44" s="43"/>
      <c r="AJ44" s="43"/>
      <c r="AK44" s="43"/>
    </row>
    <row r="45" spans="1:37" s="33" customFormat="1" ht="15.75" x14ac:dyDescent="0.15">
      <c r="A45" s="41"/>
      <c r="B45" s="41"/>
      <c r="C45" s="238"/>
      <c r="D45" s="238"/>
      <c r="E45" s="41"/>
      <c r="F45" s="244"/>
      <c r="G45" s="55" t="s">
        <v>515</v>
      </c>
      <c r="H45" s="240"/>
      <c r="I45" s="12"/>
      <c r="J45" s="37"/>
      <c r="K45" s="12"/>
      <c r="L45" s="45"/>
      <c r="M45" s="45"/>
      <c r="N45" s="45"/>
      <c r="O45" s="45"/>
      <c r="P45" s="43"/>
      <c r="Q45" s="43"/>
      <c r="R45" s="43"/>
      <c r="S45" s="43"/>
      <c r="T45" s="43"/>
      <c r="U45" s="43"/>
      <c r="V45" s="43"/>
      <c r="W45" s="43"/>
      <c r="X45" s="43"/>
      <c r="Y45" s="43"/>
      <c r="Z45" s="43"/>
      <c r="AA45" s="43"/>
      <c r="AB45" s="43"/>
      <c r="AC45" s="43"/>
      <c r="AD45" s="43"/>
      <c r="AE45" s="43"/>
      <c r="AF45" s="43"/>
      <c r="AG45" s="43"/>
      <c r="AH45" s="43"/>
      <c r="AI45" s="43"/>
      <c r="AJ45" s="43"/>
      <c r="AK45" s="43"/>
    </row>
    <row r="46" spans="1:37" s="33" customFormat="1" ht="135.6" customHeight="1" x14ac:dyDescent="0.15">
      <c r="A46" s="41"/>
      <c r="B46" s="41"/>
      <c r="C46" s="238"/>
      <c r="D46" s="238"/>
      <c r="E46" s="41"/>
      <c r="F46" s="244"/>
      <c r="G46" s="55" t="s">
        <v>522</v>
      </c>
      <c r="H46" s="241"/>
      <c r="I46" s="12"/>
      <c r="J46" s="37"/>
      <c r="K46" s="12"/>
      <c r="L46" s="45"/>
      <c r="M46" s="45"/>
      <c r="N46" s="45"/>
      <c r="O46" s="45"/>
      <c r="P46" s="43"/>
      <c r="Q46" s="43"/>
      <c r="R46" s="43"/>
      <c r="S46" s="43"/>
      <c r="T46" s="43"/>
      <c r="U46" s="43"/>
      <c r="V46" s="43"/>
      <c r="W46" s="43"/>
      <c r="X46" s="43"/>
      <c r="Y46" s="43"/>
      <c r="Z46" s="43"/>
      <c r="AA46" s="43"/>
      <c r="AB46" s="43"/>
      <c r="AC46" s="43"/>
      <c r="AD46" s="43"/>
      <c r="AE46" s="43"/>
      <c r="AF46" s="43"/>
      <c r="AG46" s="43"/>
      <c r="AH46" s="43"/>
      <c r="AI46" s="43"/>
      <c r="AJ46" s="43"/>
      <c r="AK46" s="43"/>
    </row>
    <row r="47" spans="1:37" s="33" customFormat="1" ht="15" customHeight="1" x14ac:dyDescent="0.15">
      <c r="A47" s="41"/>
      <c r="B47" s="56" t="s">
        <v>98</v>
      </c>
      <c r="C47" s="206" t="s">
        <v>576</v>
      </c>
      <c r="D47" s="206" t="s">
        <v>570</v>
      </c>
      <c r="E47" s="56" t="s">
        <v>74</v>
      </c>
      <c r="F47" s="243" t="s">
        <v>549</v>
      </c>
      <c r="G47" s="55" t="s">
        <v>526</v>
      </c>
      <c r="H47" s="239" t="s">
        <v>539</v>
      </c>
      <c r="I47" s="34"/>
      <c r="J47" s="38"/>
      <c r="K47" s="34"/>
      <c r="L47" s="45"/>
      <c r="M47" s="45"/>
      <c r="N47" s="45"/>
      <c r="O47" s="45"/>
      <c r="P47" s="43"/>
      <c r="Q47" s="43"/>
      <c r="R47" s="43"/>
      <c r="S47" s="43"/>
      <c r="T47" s="43"/>
      <c r="U47" s="43"/>
      <c r="V47" s="43"/>
      <c r="W47" s="43"/>
      <c r="X47" s="43"/>
      <c r="Y47" s="43"/>
      <c r="Z47" s="43"/>
      <c r="AA47" s="43"/>
      <c r="AB47" s="43"/>
      <c r="AC47" s="43"/>
      <c r="AD47" s="43"/>
      <c r="AE47" s="43"/>
      <c r="AF47" s="43"/>
      <c r="AG47" s="43"/>
      <c r="AH47" s="43"/>
      <c r="AI47" s="43"/>
      <c r="AJ47" s="43"/>
      <c r="AK47" s="43"/>
    </row>
    <row r="48" spans="1:37" s="33" customFormat="1" ht="25.5" x14ac:dyDescent="0.15">
      <c r="A48" s="41"/>
      <c r="B48" s="41"/>
      <c r="C48" s="238"/>
      <c r="D48" s="238"/>
      <c r="E48" s="41"/>
      <c r="F48" s="244"/>
      <c r="G48" s="55" t="s">
        <v>524</v>
      </c>
      <c r="H48" s="267"/>
      <c r="I48" s="34"/>
      <c r="J48" s="38"/>
      <c r="K48" s="34"/>
      <c r="L48" s="45"/>
      <c r="M48" s="45"/>
      <c r="N48" s="45"/>
      <c r="O48" s="45"/>
      <c r="P48" s="43"/>
      <c r="Q48" s="43"/>
      <c r="R48" s="43"/>
      <c r="S48" s="43"/>
      <c r="T48" s="43"/>
      <c r="U48" s="43"/>
      <c r="V48" s="43"/>
      <c r="W48" s="43"/>
      <c r="X48" s="43"/>
      <c r="Y48" s="43"/>
      <c r="Z48" s="43"/>
      <c r="AA48" s="43"/>
      <c r="AB48" s="43"/>
      <c r="AC48" s="43"/>
      <c r="AD48" s="43"/>
      <c r="AE48" s="43"/>
      <c r="AF48" s="43"/>
      <c r="AG48" s="43"/>
      <c r="AH48" s="43"/>
      <c r="AI48" s="43"/>
      <c r="AJ48" s="43"/>
      <c r="AK48" s="43"/>
    </row>
    <row r="49" spans="1:15" s="43" customFormat="1" ht="165" customHeight="1" x14ac:dyDescent="0.15">
      <c r="A49" s="42"/>
      <c r="B49" s="42"/>
      <c r="C49" s="207"/>
      <c r="D49" s="207"/>
      <c r="E49" s="42"/>
      <c r="F49" s="249"/>
      <c r="G49" s="55" t="s">
        <v>525</v>
      </c>
      <c r="H49" s="201"/>
      <c r="I49" s="50"/>
      <c r="J49" s="51"/>
      <c r="K49" s="50"/>
      <c r="L49" s="45"/>
      <c r="M49" s="45"/>
      <c r="N49" s="45"/>
      <c r="O49" s="45"/>
    </row>
    <row r="50" spans="1:15" x14ac:dyDescent="0.15">
      <c r="D50" s="155"/>
    </row>
    <row r="51" spans="1:15" ht="15" x14ac:dyDescent="0.25">
      <c r="A51" s="63"/>
      <c r="B51" s="63"/>
      <c r="D51" s="155"/>
    </row>
    <row r="52" spans="1:15" x14ac:dyDescent="0.15">
      <c r="D52" s="155"/>
    </row>
    <row r="53" spans="1:15" x14ac:dyDescent="0.15">
      <c r="D53" s="155"/>
    </row>
    <row r="54" spans="1:15" x14ac:dyDescent="0.15">
      <c r="D54" s="155"/>
    </row>
    <row r="55" spans="1:15" x14ac:dyDescent="0.15">
      <c r="D55" s="155"/>
    </row>
    <row r="56" spans="1:15" x14ac:dyDescent="0.15">
      <c r="D56" s="155"/>
    </row>
    <row r="57" spans="1:15" x14ac:dyDescent="0.15">
      <c r="D57" s="155"/>
    </row>
    <row r="58" spans="1:15" x14ac:dyDescent="0.15">
      <c r="D58" s="155"/>
    </row>
    <row r="59" spans="1:15" x14ac:dyDescent="0.15">
      <c r="D59" s="155"/>
    </row>
    <row r="87" spans="4:4" x14ac:dyDescent="0.15">
      <c r="D87" s="155"/>
    </row>
    <row r="88" spans="4:4" x14ac:dyDescent="0.15">
      <c r="D88" s="155"/>
    </row>
    <row r="89" spans="4:4" x14ac:dyDescent="0.15">
      <c r="D89" s="155"/>
    </row>
    <row r="90" spans="4:4" x14ac:dyDescent="0.15">
      <c r="D90" s="155"/>
    </row>
    <row r="91" spans="4:4" x14ac:dyDescent="0.15">
      <c r="D91" s="155"/>
    </row>
    <row r="92" spans="4:4" x14ac:dyDescent="0.15">
      <c r="D92" s="155"/>
    </row>
    <row r="93" spans="4:4" x14ac:dyDescent="0.15">
      <c r="D93" s="155"/>
    </row>
    <row r="94" spans="4:4" x14ac:dyDescent="0.15">
      <c r="D94" s="155"/>
    </row>
    <row r="95" spans="4:4" x14ac:dyDescent="0.15">
      <c r="D95" s="155"/>
    </row>
    <row r="96" spans="4:4" x14ac:dyDescent="0.15">
      <c r="D96" s="155"/>
    </row>
    <row r="97" spans="4:4" x14ac:dyDescent="0.15">
      <c r="D97" s="155"/>
    </row>
  </sheetData>
  <mergeCells count="49">
    <mergeCell ref="D40:D42"/>
    <mergeCell ref="D43:D46"/>
    <mergeCell ref="D47:D49"/>
    <mergeCell ref="F40:F42"/>
    <mergeCell ref="F43:F46"/>
    <mergeCell ref="F47:F49"/>
    <mergeCell ref="F35:F39"/>
    <mergeCell ref="C40:C42"/>
    <mergeCell ref="C43:C46"/>
    <mergeCell ref="C47:C49"/>
    <mergeCell ref="C12:C19"/>
    <mergeCell ref="D12:D19"/>
    <mergeCell ref="D20:D22"/>
    <mergeCell ref="D23:D26"/>
    <mergeCell ref="D27:D31"/>
    <mergeCell ref="D32:D34"/>
    <mergeCell ref="D35:D39"/>
    <mergeCell ref="C20:C22"/>
    <mergeCell ref="C23:C26"/>
    <mergeCell ref="C27:C31"/>
    <mergeCell ref="C32:C34"/>
    <mergeCell ref="C35:C39"/>
    <mergeCell ref="H12:H19"/>
    <mergeCell ref="F20:F22"/>
    <mergeCell ref="F23:F26"/>
    <mergeCell ref="F27:F31"/>
    <mergeCell ref="F32:F34"/>
    <mergeCell ref="H20:H22"/>
    <mergeCell ref="H27:H31"/>
    <mergeCell ref="H32:H34"/>
    <mergeCell ref="J7:K7"/>
    <mergeCell ref="J8:K8"/>
    <mergeCell ref="I10:K10"/>
    <mergeCell ref="A2:G8"/>
    <mergeCell ref="H2:I2"/>
    <mergeCell ref="J2:K2"/>
    <mergeCell ref="H3:I3"/>
    <mergeCell ref="J3:K3"/>
    <mergeCell ref="H4:I4"/>
    <mergeCell ref="J4:K4"/>
    <mergeCell ref="J5:K5"/>
    <mergeCell ref="H6:H8"/>
    <mergeCell ref="J6:K6"/>
    <mergeCell ref="B10:H10"/>
    <mergeCell ref="H40:H42"/>
    <mergeCell ref="H47:H49"/>
    <mergeCell ref="H35:H39"/>
    <mergeCell ref="H43:H46"/>
    <mergeCell ref="H23:H26"/>
  </mergeCells>
  <phoneticPr fontId="2" type="noConversion"/>
  <pageMargins left="0.7" right="0.7" top="0.75" bottom="0.75" header="0.3" footer="0.3"/>
  <pageSetup paperSize="9" orientation="portrait"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24"/>
  <sheetViews>
    <sheetView showGridLines="0" zoomScaleNormal="100" workbookViewId="0">
      <selection activeCell="F23" sqref="F23"/>
    </sheetView>
  </sheetViews>
  <sheetFormatPr defaultRowHeight="13.5" x14ac:dyDescent="0.15"/>
  <cols>
    <col min="1" max="1" width="12.5546875" bestFit="1" customWidth="1"/>
    <col min="2" max="2" width="18.21875" bestFit="1" customWidth="1"/>
    <col min="3" max="4" width="18.21875" customWidth="1"/>
    <col min="5" max="5" width="15.109375" customWidth="1"/>
    <col min="6" max="6" width="29" customWidth="1"/>
    <col min="7" max="7" width="57.6640625" style="36" customWidth="1"/>
    <col min="8" max="8" width="56.6640625" customWidth="1"/>
    <col min="10" max="10" width="38.5546875" customWidth="1"/>
    <col min="12" max="37" width="8.77734375" style="46"/>
  </cols>
  <sheetData>
    <row r="1" spans="1:93" s="33" customFormat="1" ht="5.0999999999999996" customHeight="1" x14ac:dyDescent="0.15">
      <c r="A1" s="14"/>
      <c r="B1" s="13"/>
      <c r="C1" s="13"/>
      <c r="D1" s="13"/>
      <c r="E1" s="15"/>
      <c r="F1" s="14"/>
      <c r="G1" s="15"/>
      <c r="H1" s="10"/>
      <c r="I1" s="13"/>
      <c r="J1" s="13"/>
      <c r="L1" s="43"/>
      <c r="M1" s="43"/>
      <c r="N1" s="43"/>
      <c r="O1" s="43"/>
      <c r="P1" s="43"/>
      <c r="Q1" s="43"/>
      <c r="R1" s="43"/>
      <c r="S1" s="43"/>
      <c r="T1" s="43"/>
      <c r="U1" s="43"/>
      <c r="V1" s="43"/>
      <c r="W1" s="43"/>
      <c r="X1" s="43"/>
      <c r="Y1" s="43"/>
      <c r="Z1" s="43"/>
      <c r="AA1" s="43"/>
      <c r="AB1" s="43"/>
      <c r="AC1" s="43"/>
      <c r="AD1" s="43"/>
      <c r="AE1" s="43"/>
      <c r="AF1" s="43"/>
      <c r="AG1" s="43"/>
      <c r="AH1" s="43"/>
      <c r="AI1" s="43"/>
      <c r="AJ1" s="43"/>
      <c r="AK1" s="43"/>
    </row>
    <row r="2" spans="1:93" s="16" customFormat="1" ht="24.75" customHeight="1" x14ac:dyDescent="0.15">
      <c r="A2" s="213" t="s">
        <v>43</v>
      </c>
      <c r="B2" s="213"/>
      <c r="C2" s="213"/>
      <c r="D2" s="213"/>
      <c r="E2" s="213"/>
      <c r="F2" s="213"/>
      <c r="G2" s="214"/>
      <c r="H2" s="219" t="s">
        <v>21</v>
      </c>
      <c r="I2" s="220"/>
      <c r="J2" s="221" t="s">
        <v>44</v>
      </c>
      <c r="K2" s="222"/>
      <c r="L2" s="44"/>
      <c r="M2" s="44"/>
      <c r="N2" s="44"/>
      <c r="O2" s="44"/>
      <c r="P2" s="44"/>
      <c r="Q2" s="44"/>
      <c r="R2" s="44"/>
      <c r="S2" s="44"/>
      <c r="T2" s="44"/>
      <c r="U2" s="44"/>
      <c r="V2" s="44"/>
      <c r="W2" s="44"/>
      <c r="X2" s="44"/>
      <c r="Y2" s="44"/>
      <c r="Z2" s="44"/>
      <c r="AA2" s="44"/>
      <c r="AB2" s="44"/>
      <c r="AC2" s="44"/>
      <c r="AD2" s="44"/>
      <c r="AE2" s="44"/>
      <c r="AF2" s="44"/>
      <c r="AG2" s="44"/>
      <c r="AH2" s="44"/>
      <c r="AI2" s="44"/>
      <c r="AJ2" s="44"/>
      <c r="AK2" s="44"/>
    </row>
    <row r="3" spans="1:93" s="16" customFormat="1" ht="24.75" customHeight="1" x14ac:dyDescent="0.15">
      <c r="A3" s="215"/>
      <c r="B3" s="215"/>
      <c r="C3" s="215"/>
      <c r="D3" s="215"/>
      <c r="E3" s="215"/>
      <c r="F3" s="215"/>
      <c r="G3" s="216"/>
      <c r="H3" s="223" t="s">
        <v>22</v>
      </c>
      <c r="I3" s="224"/>
      <c r="J3" s="225" t="s">
        <v>38</v>
      </c>
      <c r="K3" s="226"/>
      <c r="L3" s="44"/>
      <c r="M3" s="44"/>
      <c r="N3" s="44"/>
      <c r="O3" s="44"/>
      <c r="P3" s="44"/>
      <c r="Q3" s="44"/>
      <c r="R3" s="44"/>
      <c r="S3" s="44"/>
      <c r="T3" s="44"/>
      <c r="U3" s="44"/>
      <c r="V3" s="44"/>
      <c r="W3" s="44"/>
      <c r="X3" s="44"/>
      <c r="Y3" s="44"/>
      <c r="Z3" s="44"/>
      <c r="AA3" s="44"/>
      <c r="AB3" s="44"/>
      <c r="AC3" s="44"/>
      <c r="AD3" s="44"/>
      <c r="AE3" s="44"/>
      <c r="AF3" s="44"/>
      <c r="AG3" s="44"/>
      <c r="AH3" s="44"/>
      <c r="AI3" s="44"/>
      <c r="AJ3" s="44"/>
      <c r="AK3" s="44"/>
    </row>
    <row r="4" spans="1:93" s="16" customFormat="1" ht="24.75" customHeight="1" x14ac:dyDescent="0.15">
      <c r="A4" s="215"/>
      <c r="B4" s="215"/>
      <c r="C4" s="215"/>
      <c r="D4" s="215"/>
      <c r="E4" s="215"/>
      <c r="F4" s="215"/>
      <c r="G4" s="216"/>
      <c r="H4" s="223" t="s">
        <v>23</v>
      </c>
      <c r="I4" s="224"/>
      <c r="J4" s="227"/>
      <c r="K4" s="228"/>
      <c r="L4" s="44"/>
      <c r="M4" s="44"/>
      <c r="N4" s="44"/>
      <c r="O4" s="44"/>
      <c r="P4" s="44"/>
      <c r="Q4" s="44"/>
      <c r="R4" s="44"/>
      <c r="S4" s="44"/>
      <c r="T4" s="44"/>
      <c r="U4" s="44"/>
      <c r="V4" s="44"/>
      <c r="W4" s="44"/>
      <c r="X4" s="44"/>
      <c r="Y4" s="44"/>
      <c r="Z4" s="44"/>
      <c r="AA4" s="44"/>
      <c r="AB4" s="44"/>
      <c r="AC4" s="44"/>
      <c r="AD4" s="44"/>
      <c r="AE4" s="44"/>
      <c r="AF4" s="44"/>
      <c r="AG4" s="44"/>
      <c r="AH4" s="44"/>
      <c r="AI4" s="44"/>
      <c r="AJ4" s="44"/>
      <c r="AK4" s="44"/>
    </row>
    <row r="5" spans="1:93" s="16" customFormat="1" ht="24.75" customHeight="1" x14ac:dyDescent="0.15">
      <c r="A5" s="215"/>
      <c r="B5" s="215"/>
      <c r="C5" s="215"/>
      <c r="D5" s="215"/>
      <c r="E5" s="215"/>
      <c r="F5" s="215"/>
      <c r="G5" s="216"/>
      <c r="H5" s="17" t="str">
        <f>"[ "&amp;J3&amp;" ]"&amp;" Test Items"</f>
        <v>[ Loan Calculator ] Test Items</v>
      </c>
      <c r="I5" s="57" t="s">
        <v>24</v>
      </c>
      <c r="J5" s="202">
        <f>COUNTA($G$12:$G$22)</f>
        <v>11</v>
      </c>
      <c r="K5" s="203"/>
      <c r="L5" s="44"/>
      <c r="M5" s="44"/>
      <c r="N5" s="44"/>
      <c r="O5" s="44"/>
      <c r="P5" s="44"/>
      <c r="Q5" s="44"/>
      <c r="R5" s="44"/>
      <c r="S5" s="44"/>
      <c r="T5" s="44"/>
      <c r="U5" s="44"/>
      <c r="V5" s="44"/>
      <c r="W5" s="44"/>
      <c r="X5" s="44"/>
      <c r="Y5" s="44"/>
      <c r="Z5" s="44"/>
      <c r="AA5" s="44"/>
      <c r="AB5" s="44"/>
      <c r="AC5" s="44"/>
      <c r="AD5" s="44"/>
      <c r="AE5" s="44"/>
      <c r="AF5" s="44"/>
      <c r="AG5" s="44"/>
      <c r="AH5" s="44"/>
      <c r="AI5" s="44"/>
      <c r="AJ5" s="44"/>
      <c r="AK5" s="44"/>
    </row>
    <row r="6" spans="1:93" s="16" customFormat="1" ht="24.75" customHeight="1" x14ac:dyDescent="0.15">
      <c r="A6" s="215"/>
      <c r="B6" s="215"/>
      <c r="C6" s="215"/>
      <c r="D6" s="215"/>
      <c r="E6" s="215"/>
      <c r="F6" s="215"/>
      <c r="G6" s="216"/>
      <c r="H6" s="229" t="str">
        <f>"[ "&amp;J3&amp;" ]"&amp;" Test Results"</f>
        <v>[ Loan Calculator ] Test Results</v>
      </c>
      <c r="I6" s="57" t="s">
        <v>25</v>
      </c>
      <c r="J6" s="202">
        <f>COUNTA($I$12:$I$22)</f>
        <v>0</v>
      </c>
      <c r="K6" s="203"/>
      <c r="L6" s="44"/>
      <c r="M6" s="44"/>
      <c r="N6" s="44"/>
      <c r="O6" s="44"/>
      <c r="P6" s="44"/>
      <c r="Q6" s="44"/>
      <c r="R6" s="44"/>
      <c r="S6" s="44"/>
      <c r="T6" s="44"/>
      <c r="U6" s="44"/>
      <c r="V6" s="44"/>
      <c r="W6" s="44"/>
      <c r="X6" s="44"/>
      <c r="Y6" s="44"/>
      <c r="Z6" s="44"/>
      <c r="AA6" s="44"/>
      <c r="AB6" s="44"/>
      <c r="AC6" s="44"/>
      <c r="AD6" s="44"/>
      <c r="AE6" s="44"/>
      <c r="AF6" s="44"/>
      <c r="AG6" s="44"/>
      <c r="AH6" s="44"/>
      <c r="AI6" s="44"/>
      <c r="AJ6" s="44"/>
      <c r="AK6" s="44"/>
    </row>
    <row r="7" spans="1:93" s="16" customFormat="1" ht="24.75" customHeight="1" x14ac:dyDescent="0.15">
      <c r="A7" s="215"/>
      <c r="B7" s="215"/>
      <c r="C7" s="215"/>
      <c r="D7" s="215"/>
      <c r="E7" s="215"/>
      <c r="F7" s="215"/>
      <c r="G7" s="216"/>
      <c r="H7" s="230"/>
      <c r="I7" s="57" t="s">
        <v>3</v>
      </c>
      <c r="J7" s="202">
        <f>COUNTIF($I$12:$I$22,I7)</f>
        <v>0</v>
      </c>
      <c r="K7" s="203"/>
      <c r="L7" s="44"/>
      <c r="M7" s="44"/>
      <c r="N7" s="44"/>
      <c r="O7" s="44"/>
      <c r="P7" s="44"/>
      <c r="Q7" s="44"/>
      <c r="R7" s="44"/>
      <c r="S7" s="44"/>
      <c r="T7" s="44"/>
      <c r="U7" s="44"/>
      <c r="V7" s="44"/>
      <c r="W7" s="44"/>
      <c r="X7" s="44"/>
      <c r="Y7" s="44"/>
      <c r="Z7" s="44"/>
      <c r="AA7" s="44"/>
      <c r="AB7" s="44"/>
      <c r="AC7" s="44"/>
      <c r="AD7" s="44"/>
      <c r="AE7" s="44"/>
      <c r="AF7" s="44"/>
      <c r="AG7" s="44"/>
      <c r="AH7" s="44"/>
      <c r="AI7" s="44"/>
      <c r="AJ7" s="44"/>
      <c r="AK7" s="44"/>
    </row>
    <row r="8" spans="1:93" s="16" customFormat="1" ht="24.75" customHeight="1" x14ac:dyDescent="0.15">
      <c r="A8" s="217"/>
      <c r="B8" s="217"/>
      <c r="C8" s="217"/>
      <c r="D8" s="217"/>
      <c r="E8" s="217"/>
      <c r="F8" s="217"/>
      <c r="G8" s="218"/>
      <c r="H8" s="231"/>
      <c r="I8" s="18" t="s">
        <v>4</v>
      </c>
      <c r="J8" s="204">
        <f>COUNTIF($I$12:$I$22,I8)</f>
        <v>0</v>
      </c>
      <c r="K8" s="205"/>
      <c r="L8" s="44"/>
      <c r="M8" s="44"/>
      <c r="N8" s="44"/>
      <c r="O8" s="44"/>
      <c r="P8" s="44"/>
      <c r="Q8" s="44"/>
      <c r="R8" s="44"/>
      <c r="S8" s="44"/>
      <c r="T8" s="44"/>
      <c r="U8" s="44"/>
      <c r="V8" s="44"/>
      <c r="W8" s="44"/>
      <c r="X8" s="44"/>
      <c r="Y8" s="44"/>
      <c r="Z8" s="44"/>
      <c r="AA8" s="44"/>
      <c r="AB8" s="44"/>
      <c r="AC8" s="44"/>
      <c r="AD8" s="44"/>
      <c r="AE8" s="44"/>
      <c r="AF8" s="44"/>
      <c r="AG8" s="44"/>
      <c r="AH8" s="44"/>
      <c r="AI8" s="44"/>
      <c r="AJ8" s="44"/>
      <c r="AK8" s="44"/>
    </row>
    <row r="9" spans="1:93" s="16" customFormat="1" ht="10.5" customHeight="1" x14ac:dyDescent="0.15">
      <c r="A9" s="31"/>
      <c r="B9" s="19"/>
      <c r="C9" s="31"/>
      <c r="D9" s="31"/>
      <c r="E9" s="20"/>
      <c r="F9" s="31"/>
      <c r="G9" s="35"/>
      <c r="H9" s="28"/>
      <c r="I9" s="21"/>
      <c r="J9" s="21"/>
      <c r="K9" s="22"/>
      <c r="L9" s="44"/>
      <c r="M9" s="44"/>
      <c r="N9" s="44"/>
      <c r="O9" s="44"/>
      <c r="P9" s="44"/>
      <c r="Q9" s="44"/>
      <c r="R9" s="44"/>
      <c r="S9" s="44"/>
      <c r="T9" s="44"/>
      <c r="U9" s="44"/>
      <c r="V9" s="44"/>
      <c r="W9" s="44"/>
      <c r="X9" s="44"/>
      <c r="Y9" s="44"/>
      <c r="Z9" s="44"/>
      <c r="AA9" s="44"/>
      <c r="AB9" s="44"/>
      <c r="AC9" s="44"/>
      <c r="AD9" s="44"/>
      <c r="AE9" s="44"/>
      <c r="AF9" s="44"/>
      <c r="AG9" s="44"/>
      <c r="AH9" s="44"/>
      <c r="AI9" s="44"/>
      <c r="AJ9" s="44"/>
      <c r="AK9" s="44"/>
    </row>
    <row r="10" spans="1:93" s="16" customFormat="1" ht="21" customHeight="1" x14ac:dyDescent="0.15">
      <c r="A10" s="156" t="s">
        <v>106</v>
      </c>
      <c r="B10" s="234" t="s">
        <v>743</v>
      </c>
      <c r="C10" s="234"/>
      <c r="D10" s="234"/>
      <c r="E10" s="234"/>
      <c r="F10" s="234"/>
      <c r="G10" s="234"/>
      <c r="H10" s="234"/>
      <c r="I10" s="211" t="s">
        <v>744</v>
      </c>
      <c r="J10" s="211"/>
      <c r="K10" s="212"/>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row>
    <row r="11" spans="1:93" s="27" customFormat="1" ht="27" x14ac:dyDescent="0.15">
      <c r="A11" s="25" t="s">
        <v>36</v>
      </c>
      <c r="B11" s="25" t="s">
        <v>30</v>
      </c>
      <c r="C11" s="25" t="s">
        <v>111</v>
      </c>
      <c r="D11" s="25" t="s">
        <v>112</v>
      </c>
      <c r="E11" s="25" t="s">
        <v>33</v>
      </c>
      <c r="F11" s="25" t="s">
        <v>224</v>
      </c>
      <c r="G11" s="23" t="s">
        <v>31</v>
      </c>
      <c r="H11" s="23" t="s">
        <v>32</v>
      </c>
      <c r="I11" s="24" t="s">
        <v>26</v>
      </c>
      <c r="J11" s="24" t="s">
        <v>27</v>
      </c>
      <c r="K11" s="29" t="s">
        <v>28</v>
      </c>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row>
    <row r="12" spans="1:93" s="33" customFormat="1" ht="25.15" customHeight="1" x14ac:dyDescent="0.15">
      <c r="A12" s="56" t="s">
        <v>65</v>
      </c>
      <c r="B12" s="56" t="s">
        <v>75</v>
      </c>
      <c r="C12" s="232"/>
      <c r="D12" s="269" t="s">
        <v>419</v>
      </c>
      <c r="E12" s="56" t="s">
        <v>67</v>
      </c>
      <c r="F12" s="275" t="s">
        <v>750</v>
      </c>
      <c r="G12" s="32" t="s">
        <v>438</v>
      </c>
      <c r="H12" s="239" t="s">
        <v>450</v>
      </c>
      <c r="I12" s="49"/>
      <c r="J12" s="49"/>
      <c r="K12" s="49"/>
      <c r="L12" s="45"/>
      <c r="M12" s="45"/>
      <c r="N12" s="45"/>
      <c r="O12" s="45"/>
      <c r="P12" s="43"/>
      <c r="Q12" s="43"/>
      <c r="R12" s="43"/>
      <c r="S12" s="43"/>
      <c r="T12" s="43"/>
      <c r="U12" s="43"/>
      <c r="V12" s="43"/>
      <c r="W12" s="43"/>
      <c r="X12" s="43"/>
      <c r="Y12" s="43"/>
      <c r="Z12" s="43"/>
      <c r="AA12" s="43"/>
      <c r="AB12" s="43"/>
      <c r="AC12" s="43"/>
      <c r="AD12" s="43"/>
      <c r="AE12" s="43"/>
      <c r="AF12" s="43"/>
      <c r="AG12" s="43"/>
      <c r="AH12" s="43"/>
      <c r="AI12" s="43"/>
      <c r="AJ12" s="43"/>
      <c r="AK12" s="43"/>
    </row>
    <row r="13" spans="1:93" s="33" customFormat="1" ht="15.75" x14ac:dyDescent="0.15">
      <c r="A13" s="41"/>
      <c r="B13" s="41"/>
      <c r="C13" s="242"/>
      <c r="D13" s="270"/>
      <c r="E13" s="56" t="s">
        <v>66</v>
      </c>
      <c r="F13" s="209"/>
      <c r="G13" s="55" t="s">
        <v>439</v>
      </c>
      <c r="H13" s="267"/>
      <c r="I13" s="12"/>
      <c r="J13" s="37"/>
      <c r="K13" s="12"/>
      <c r="L13" s="45"/>
      <c r="M13" s="45"/>
      <c r="N13" s="45"/>
      <c r="O13" s="45"/>
      <c r="P13" s="43"/>
      <c r="Q13" s="43"/>
      <c r="R13" s="43"/>
      <c r="S13" s="43"/>
      <c r="T13" s="43"/>
      <c r="U13" s="43"/>
      <c r="V13" s="43"/>
      <c r="W13" s="43"/>
      <c r="X13" s="43"/>
      <c r="Y13" s="43"/>
      <c r="Z13" s="43"/>
      <c r="AA13" s="43"/>
      <c r="AB13" s="43"/>
      <c r="AC13" s="43"/>
      <c r="AD13" s="43"/>
      <c r="AE13" s="43"/>
      <c r="AF13" s="43"/>
      <c r="AG13" s="43"/>
      <c r="AH13" s="43"/>
      <c r="AI13" s="43"/>
      <c r="AJ13" s="43"/>
      <c r="AK13" s="43"/>
    </row>
    <row r="14" spans="1:93" s="33" customFormat="1" ht="38.25" x14ac:dyDescent="0.15">
      <c r="A14" s="41"/>
      <c r="B14" s="41"/>
      <c r="C14" s="242"/>
      <c r="D14" s="270"/>
      <c r="E14" s="41"/>
      <c r="F14" s="209"/>
      <c r="G14" s="55" t="s">
        <v>440</v>
      </c>
      <c r="H14" s="267"/>
      <c r="I14" s="34"/>
      <c r="J14" s="38"/>
      <c r="K14" s="34"/>
      <c r="L14" s="45"/>
      <c r="M14" s="45"/>
      <c r="N14" s="45"/>
      <c r="O14" s="45"/>
      <c r="P14" s="43"/>
      <c r="Q14" s="43"/>
      <c r="R14" s="43"/>
      <c r="S14" s="43"/>
      <c r="T14" s="43"/>
      <c r="U14" s="43"/>
      <c r="V14" s="43"/>
      <c r="W14" s="43"/>
      <c r="X14" s="43"/>
      <c r="Y14" s="43"/>
      <c r="Z14" s="43"/>
      <c r="AA14" s="43"/>
      <c r="AB14" s="43"/>
      <c r="AC14" s="43"/>
      <c r="AD14" s="43"/>
      <c r="AE14" s="43"/>
      <c r="AF14" s="43"/>
      <c r="AG14" s="43"/>
      <c r="AH14" s="43"/>
      <c r="AI14" s="43"/>
      <c r="AJ14" s="43"/>
      <c r="AK14" s="43"/>
    </row>
    <row r="15" spans="1:93" s="33" customFormat="1" ht="25.5" x14ac:dyDescent="0.15">
      <c r="A15" s="41"/>
      <c r="B15" s="41"/>
      <c r="C15" s="242"/>
      <c r="D15" s="270"/>
      <c r="E15" s="41"/>
      <c r="F15" s="209"/>
      <c r="G15" s="55" t="s">
        <v>441</v>
      </c>
      <c r="H15" s="267"/>
      <c r="I15" s="34"/>
      <c r="J15" s="38"/>
      <c r="K15" s="34"/>
      <c r="L15" s="45"/>
      <c r="M15" s="45"/>
      <c r="N15" s="45"/>
      <c r="O15" s="45"/>
      <c r="P15" s="43"/>
      <c r="Q15" s="43"/>
      <c r="R15" s="43"/>
      <c r="S15" s="43"/>
      <c r="T15" s="43"/>
      <c r="U15" s="43"/>
      <c r="V15" s="43"/>
      <c r="W15" s="43"/>
      <c r="X15" s="43"/>
      <c r="Y15" s="43"/>
      <c r="Z15" s="43"/>
      <c r="AA15" s="43"/>
      <c r="AB15" s="43"/>
      <c r="AC15" s="43"/>
      <c r="AD15" s="43"/>
      <c r="AE15" s="43"/>
      <c r="AF15" s="43"/>
      <c r="AG15" s="43"/>
      <c r="AH15" s="43"/>
      <c r="AI15" s="43"/>
      <c r="AJ15" s="43"/>
      <c r="AK15" s="43"/>
    </row>
    <row r="16" spans="1:93" s="33" customFormat="1" ht="38.25" x14ac:dyDescent="0.15">
      <c r="A16" s="41"/>
      <c r="B16" s="41"/>
      <c r="C16" s="242"/>
      <c r="D16" s="270"/>
      <c r="E16" s="41"/>
      <c r="F16" s="209"/>
      <c r="G16" s="55" t="s">
        <v>442</v>
      </c>
      <c r="H16" s="267"/>
      <c r="I16" s="34"/>
      <c r="J16" s="38"/>
      <c r="K16" s="34"/>
      <c r="L16" s="45"/>
      <c r="M16" s="45"/>
      <c r="N16" s="45"/>
      <c r="O16" s="45"/>
      <c r="P16" s="43"/>
      <c r="Q16" s="43"/>
      <c r="R16" s="43"/>
      <c r="S16" s="43"/>
      <c r="T16" s="43"/>
      <c r="U16" s="43"/>
      <c r="V16" s="43"/>
      <c r="W16" s="43"/>
      <c r="X16" s="43"/>
      <c r="Y16" s="43"/>
      <c r="Z16" s="43"/>
      <c r="AA16" s="43"/>
      <c r="AB16" s="43"/>
      <c r="AC16" s="43"/>
      <c r="AD16" s="43"/>
      <c r="AE16" s="43"/>
      <c r="AF16" s="43"/>
      <c r="AG16" s="43"/>
      <c r="AH16" s="43"/>
      <c r="AI16" s="43"/>
      <c r="AJ16" s="43"/>
      <c r="AK16" s="43"/>
    </row>
    <row r="17" spans="1:37" s="33" customFormat="1" ht="25.5" x14ac:dyDescent="0.15">
      <c r="A17" s="41"/>
      <c r="B17" s="41"/>
      <c r="C17" s="242"/>
      <c r="D17" s="270"/>
      <c r="E17" s="56" t="s">
        <v>90</v>
      </c>
      <c r="F17" s="209"/>
      <c r="G17" s="40" t="s">
        <v>443</v>
      </c>
      <c r="H17" s="267"/>
      <c r="I17" s="34"/>
      <c r="J17" s="38"/>
      <c r="K17" s="34"/>
      <c r="L17" s="45"/>
      <c r="M17" s="45"/>
      <c r="N17" s="45"/>
      <c r="O17" s="45"/>
      <c r="P17" s="43"/>
      <c r="Q17" s="43"/>
      <c r="R17" s="43"/>
      <c r="S17" s="43"/>
      <c r="T17" s="43"/>
      <c r="U17" s="43"/>
      <c r="V17" s="43"/>
      <c r="W17" s="43"/>
      <c r="X17" s="43"/>
      <c r="Y17" s="43"/>
      <c r="Z17" s="43"/>
      <c r="AA17" s="43"/>
      <c r="AB17" s="43"/>
      <c r="AC17" s="43"/>
      <c r="AD17" s="43"/>
      <c r="AE17" s="43"/>
      <c r="AF17" s="43"/>
      <c r="AG17" s="43"/>
      <c r="AH17" s="43"/>
      <c r="AI17" s="43"/>
      <c r="AJ17" s="43"/>
      <c r="AK17" s="43"/>
    </row>
    <row r="18" spans="1:37" s="33" customFormat="1" ht="38.25" x14ac:dyDescent="0.15">
      <c r="A18" s="41"/>
      <c r="B18" s="41"/>
      <c r="C18" s="242"/>
      <c r="D18" s="270"/>
      <c r="E18" s="41"/>
      <c r="F18" s="209"/>
      <c r="G18" s="55" t="s">
        <v>444</v>
      </c>
      <c r="H18" s="267"/>
      <c r="I18" s="34"/>
      <c r="J18" s="38"/>
      <c r="K18" s="34"/>
      <c r="L18" s="45"/>
      <c r="M18" s="45"/>
      <c r="N18" s="45"/>
      <c r="O18" s="45"/>
      <c r="P18" s="43"/>
      <c r="Q18" s="43"/>
      <c r="R18" s="43"/>
      <c r="S18" s="43"/>
      <c r="T18" s="43"/>
      <c r="U18" s="43"/>
      <c r="V18" s="43"/>
      <c r="W18" s="43"/>
      <c r="X18" s="43"/>
      <c r="Y18" s="43"/>
      <c r="Z18" s="43"/>
      <c r="AA18" s="43"/>
      <c r="AB18" s="43"/>
      <c r="AC18" s="43"/>
      <c r="AD18" s="43"/>
      <c r="AE18" s="43"/>
      <c r="AF18" s="43"/>
      <c r="AG18" s="43"/>
      <c r="AH18" s="43"/>
      <c r="AI18" s="43"/>
      <c r="AJ18" s="43"/>
      <c r="AK18" s="43"/>
    </row>
    <row r="19" spans="1:37" s="33" customFormat="1" ht="25.5" x14ac:dyDescent="0.15">
      <c r="A19" s="41"/>
      <c r="B19" s="41"/>
      <c r="C19" s="242"/>
      <c r="D19" s="270"/>
      <c r="E19" s="41"/>
      <c r="F19" s="209"/>
      <c r="G19" s="55" t="s">
        <v>445</v>
      </c>
      <c r="H19" s="267"/>
      <c r="I19" s="34"/>
      <c r="J19" s="38"/>
      <c r="K19" s="34"/>
      <c r="L19" s="45"/>
      <c r="M19" s="45"/>
      <c r="N19" s="45"/>
      <c r="O19" s="45"/>
      <c r="P19" s="43"/>
      <c r="Q19" s="43"/>
      <c r="R19" s="43"/>
      <c r="S19" s="43"/>
      <c r="T19" s="43"/>
      <c r="U19" s="43"/>
      <c r="V19" s="43"/>
      <c r="W19" s="43"/>
      <c r="X19" s="43"/>
      <c r="Y19" s="43"/>
      <c r="Z19" s="43"/>
      <c r="AA19" s="43"/>
      <c r="AB19" s="43"/>
      <c r="AC19" s="43"/>
      <c r="AD19" s="43"/>
      <c r="AE19" s="43"/>
      <c r="AF19" s="43"/>
      <c r="AG19" s="43"/>
      <c r="AH19" s="43"/>
      <c r="AI19" s="43"/>
      <c r="AJ19" s="43"/>
      <c r="AK19" s="43"/>
    </row>
    <row r="20" spans="1:37" s="33" customFormat="1" ht="25.5" x14ac:dyDescent="0.15">
      <c r="A20" s="41"/>
      <c r="B20" s="41"/>
      <c r="C20" s="242"/>
      <c r="D20" s="270"/>
      <c r="E20" s="41"/>
      <c r="F20" s="209"/>
      <c r="G20" s="55" t="s">
        <v>446</v>
      </c>
      <c r="H20" s="267"/>
      <c r="I20" s="34"/>
      <c r="J20" s="38"/>
      <c r="K20" s="34"/>
      <c r="L20" s="45"/>
      <c r="M20" s="45"/>
      <c r="N20" s="45"/>
      <c r="O20" s="45"/>
      <c r="P20" s="43"/>
      <c r="Q20" s="43"/>
      <c r="R20" s="43"/>
      <c r="S20" s="43"/>
      <c r="T20" s="43"/>
      <c r="U20" s="43"/>
      <c r="V20" s="43"/>
      <c r="W20" s="43"/>
      <c r="X20" s="43"/>
      <c r="Y20" s="43"/>
      <c r="Z20" s="43"/>
      <c r="AA20" s="43"/>
      <c r="AB20" s="43"/>
      <c r="AC20" s="43"/>
      <c r="AD20" s="43"/>
      <c r="AE20" s="43"/>
      <c r="AF20" s="43"/>
      <c r="AG20" s="43"/>
      <c r="AH20" s="43"/>
      <c r="AI20" s="43"/>
      <c r="AJ20" s="43"/>
      <c r="AK20" s="43"/>
    </row>
    <row r="21" spans="1:37" s="33" customFormat="1" ht="15.75" x14ac:dyDescent="0.15">
      <c r="A21" s="41"/>
      <c r="B21" s="41"/>
      <c r="C21" s="242"/>
      <c r="D21" s="270"/>
      <c r="E21" s="41"/>
      <c r="F21" s="209"/>
      <c r="G21" s="55" t="s">
        <v>447</v>
      </c>
      <c r="H21" s="267"/>
      <c r="I21" s="34"/>
      <c r="J21" s="38"/>
      <c r="K21" s="34"/>
      <c r="L21" s="45"/>
      <c r="M21" s="45"/>
      <c r="N21" s="45"/>
      <c r="O21" s="45"/>
      <c r="P21" s="43"/>
      <c r="Q21" s="43"/>
      <c r="R21" s="43"/>
      <c r="S21" s="43"/>
      <c r="T21" s="43"/>
      <c r="U21" s="43"/>
      <c r="V21" s="43"/>
      <c r="W21" s="43"/>
      <c r="X21" s="43"/>
      <c r="Y21" s="43"/>
      <c r="Z21" s="43"/>
      <c r="AA21" s="43"/>
      <c r="AB21" s="43"/>
      <c r="AC21" s="43"/>
      <c r="AD21" s="43"/>
      <c r="AE21" s="43"/>
      <c r="AF21" s="43"/>
      <c r="AG21" s="43"/>
      <c r="AH21" s="43"/>
      <c r="AI21" s="43"/>
      <c r="AJ21" s="43"/>
      <c r="AK21" s="43"/>
    </row>
    <row r="22" spans="1:37" s="33" customFormat="1" ht="25.5" x14ac:dyDescent="0.15">
      <c r="A22" s="42"/>
      <c r="B22" s="42"/>
      <c r="C22" s="233"/>
      <c r="D22" s="271"/>
      <c r="E22" s="32" t="s">
        <v>47</v>
      </c>
      <c r="F22" s="210"/>
      <c r="G22" s="40" t="s">
        <v>448</v>
      </c>
      <c r="H22" s="201"/>
      <c r="I22" s="12"/>
      <c r="J22" s="37"/>
      <c r="K22" s="12"/>
      <c r="L22" s="45"/>
      <c r="M22" s="45"/>
      <c r="N22" s="45"/>
      <c r="O22" s="45"/>
      <c r="P22" s="43"/>
      <c r="Q22" s="43"/>
      <c r="R22" s="43"/>
      <c r="S22" s="43"/>
      <c r="T22" s="43"/>
      <c r="U22" s="43"/>
      <c r="V22" s="43"/>
      <c r="W22" s="43"/>
      <c r="X22" s="43"/>
      <c r="Y22" s="43"/>
      <c r="Z22" s="43"/>
      <c r="AA22" s="43"/>
      <c r="AB22" s="43"/>
      <c r="AC22" s="43"/>
      <c r="AD22" s="43"/>
      <c r="AE22" s="43"/>
      <c r="AF22" s="43"/>
      <c r="AG22" s="43"/>
      <c r="AH22" s="43"/>
      <c r="AI22" s="43"/>
      <c r="AJ22" s="43"/>
      <c r="AK22" s="43"/>
    </row>
    <row r="24" spans="1:37" ht="15" x14ac:dyDescent="0.25">
      <c r="A24" s="63"/>
      <c r="B24" s="63"/>
    </row>
  </sheetData>
  <mergeCells count="18">
    <mergeCell ref="C12:C22"/>
    <mergeCell ref="D12:D22"/>
    <mergeCell ref="F12:F22"/>
    <mergeCell ref="H12:H22"/>
    <mergeCell ref="J7:K7"/>
    <mergeCell ref="J8:K8"/>
    <mergeCell ref="I10:K10"/>
    <mergeCell ref="A2:G8"/>
    <mergeCell ref="H2:I2"/>
    <mergeCell ref="J2:K2"/>
    <mergeCell ref="H3:I3"/>
    <mergeCell ref="J3:K3"/>
    <mergeCell ref="H4:I4"/>
    <mergeCell ref="J4:K4"/>
    <mergeCell ref="J5:K5"/>
    <mergeCell ref="H6:H8"/>
    <mergeCell ref="J6:K6"/>
    <mergeCell ref="B10:H10"/>
  </mergeCells>
  <phoneticPr fontId="2" type="noConversion"/>
  <pageMargins left="0.7" right="0.7" top="0.75" bottom="0.75" header="0.3" footer="0.3"/>
  <pageSetup paperSize="9" orientation="portrait"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45"/>
  <sheetViews>
    <sheetView showGridLines="0" zoomScaleNormal="100" workbookViewId="0">
      <selection activeCell="A12" sqref="A12"/>
    </sheetView>
  </sheetViews>
  <sheetFormatPr defaultRowHeight="13.5" x14ac:dyDescent="0.15"/>
  <cols>
    <col min="1" max="1" width="12.5546875" bestFit="1" customWidth="1"/>
    <col min="2" max="4" width="18.21875" customWidth="1"/>
    <col min="5" max="5" width="15.109375" customWidth="1"/>
    <col min="6" max="6" width="19.5546875" customWidth="1"/>
    <col min="7" max="7" width="25.6640625" customWidth="1"/>
    <col min="8" max="8" width="59.109375" style="36" customWidth="1"/>
    <col min="9" max="9" width="56.6640625" customWidth="1"/>
    <col min="11" max="11" width="38.5546875" customWidth="1"/>
    <col min="13" max="38" width="8.77734375" style="46"/>
  </cols>
  <sheetData>
    <row r="1" spans="1:94" s="33" customFormat="1" ht="5.0999999999999996" customHeight="1" x14ac:dyDescent="0.15">
      <c r="A1" s="14"/>
      <c r="B1" s="13"/>
      <c r="C1" s="13"/>
      <c r="D1" s="13"/>
      <c r="E1" s="15"/>
      <c r="F1" s="14"/>
      <c r="G1" s="15"/>
      <c r="H1" s="15"/>
      <c r="I1" s="10"/>
      <c r="J1" s="13"/>
      <c r="K1" s="13"/>
      <c r="M1" s="43"/>
      <c r="N1" s="43"/>
      <c r="O1" s="43"/>
      <c r="P1" s="43"/>
      <c r="Q1" s="43"/>
      <c r="R1" s="43"/>
      <c r="S1" s="43"/>
      <c r="T1" s="43"/>
      <c r="U1" s="43"/>
      <c r="V1" s="43"/>
      <c r="W1" s="43"/>
      <c r="X1" s="43"/>
      <c r="Y1" s="43"/>
      <c r="Z1" s="43"/>
      <c r="AA1" s="43"/>
      <c r="AB1" s="43"/>
      <c r="AC1" s="43"/>
      <c r="AD1" s="43"/>
      <c r="AE1" s="43"/>
      <c r="AF1" s="43"/>
      <c r="AG1" s="43"/>
      <c r="AH1" s="43"/>
      <c r="AI1" s="43"/>
      <c r="AJ1" s="43"/>
      <c r="AK1" s="43"/>
      <c r="AL1" s="43"/>
    </row>
    <row r="2" spans="1:94" s="16" customFormat="1" ht="24.75" customHeight="1" x14ac:dyDescent="0.15">
      <c r="A2" s="213" t="s">
        <v>43</v>
      </c>
      <c r="B2" s="213"/>
      <c r="C2" s="213"/>
      <c r="D2" s="213"/>
      <c r="E2" s="213"/>
      <c r="F2" s="213"/>
      <c r="G2" s="213"/>
      <c r="H2" s="214"/>
      <c r="I2" s="219" t="s">
        <v>21</v>
      </c>
      <c r="J2" s="220"/>
      <c r="K2" s="221" t="s">
        <v>44</v>
      </c>
      <c r="L2" s="222"/>
      <c r="M2" s="44"/>
      <c r="N2" s="44"/>
      <c r="O2" s="44"/>
      <c r="P2" s="44"/>
      <c r="Q2" s="44"/>
      <c r="R2" s="44"/>
      <c r="S2" s="44"/>
      <c r="T2" s="44"/>
      <c r="U2" s="44"/>
      <c r="V2" s="44"/>
      <c r="W2" s="44"/>
      <c r="X2" s="44"/>
      <c r="Y2" s="44"/>
      <c r="Z2" s="44"/>
      <c r="AA2" s="44"/>
      <c r="AB2" s="44"/>
      <c r="AC2" s="44"/>
      <c r="AD2" s="44"/>
      <c r="AE2" s="44"/>
      <c r="AF2" s="44"/>
      <c r="AG2" s="44"/>
      <c r="AH2" s="44"/>
      <c r="AI2" s="44"/>
      <c r="AJ2" s="44"/>
      <c r="AK2" s="44"/>
      <c r="AL2" s="44"/>
    </row>
    <row r="3" spans="1:94" s="16" customFormat="1" ht="24.75" customHeight="1" x14ac:dyDescent="0.15">
      <c r="A3" s="215"/>
      <c r="B3" s="215"/>
      <c r="C3" s="215"/>
      <c r="D3" s="215"/>
      <c r="E3" s="215"/>
      <c r="F3" s="215"/>
      <c r="G3" s="215"/>
      <c r="H3" s="216"/>
      <c r="I3" s="223" t="s">
        <v>22</v>
      </c>
      <c r="J3" s="224"/>
      <c r="K3" s="225" t="s">
        <v>68</v>
      </c>
      <c r="L3" s="226"/>
      <c r="M3" s="44"/>
      <c r="N3" s="44"/>
      <c r="O3" s="44"/>
      <c r="P3" s="44"/>
      <c r="Q3" s="44"/>
      <c r="R3" s="44"/>
      <c r="S3" s="44"/>
      <c r="T3" s="44"/>
      <c r="U3" s="44"/>
      <c r="V3" s="44"/>
      <c r="W3" s="44"/>
      <c r="X3" s="44"/>
      <c r="Y3" s="44"/>
      <c r="Z3" s="44"/>
      <c r="AA3" s="44"/>
      <c r="AB3" s="44"/>
      <c r="AC3" s="44"/>
      <c r="AD3" s="44"/>
      <c r="AE3" s="44"/>
      <c r="AF3" s="44"/>
      <c r="AG3" s="44"/>
      <c r="AH3" s="44"/>
      <c r="AI3" s="44"/>
      <c r="AJ3" s="44"/>
      <c r="AK3" s="44"/>
      <c r="AL3" s="44"/>
    </row>
    <row r="4" spans="1:94" s="16" customFormat="1" ht="24.75" customHeight="1" x14ac:dyDescent="0.15">
      <c r="A4" s="215"/>
      <c r="B4" s="215"/>
      <c r="C4" s="215"/>
      <c r="D4" s="215"/>
      <c r="E4" s="215"/>
      <c r="F4" s="215"/>
      <c r="G4" s="215"/>
      <c r="H4" s="216"/>
      <c r="I4" s="223" t="s">
        <v>23</v>
      </c>
      <c r="J4" s="224"/>
      <c r="K4" s="227"/>
      <c r="L4" s="228"/>
      <c r="M4" s="44"/>
      <c r="N4" s="44"/>
      <c r="O4" s="44"/>
      <c r="P4" s="44"/>
      <c r="Q4" s="44"/>
      <c r="R4" s="44"/>
      <c r="S4" s="44"/>
      <c r="T4" s="44"/>
      <c r="U4" s="44"/>
      <c r="V4" s="44"/>
      <c r="W4" s="44"/>
      <c r="X4" s="44"/>
      <c r="Y4" s="44"/>
      <c r="Z4" s="44"/>
      <c r="AA4" s="44"/>
      <c r="AB4" s="44"/>
      <c r="AC4" s="44"/>
      <c r="AD4" s="44"/>
      <c r="AE4" s="44"/>
      <c r="AF4" s="44"/>
      <c r="AG4" s="44"/>
      <c r="AH4" s="44"/>
      <c r="AI4" s="44"/>
      <c r="AJ4" s="44"/>
      <c r="AK4" s="44"/>
      <c r="AL4" s="44"/>
    </row>
    <row r="5" spans="1:94" s="16" customFormat="1" ht="24.75" customHeight="1" x14ac:dyDescent="0.15">
      <c r="A5" s="215"/>
      <c r="B5" s="215"/>
      <c r="C5" s="215"/>
      <c r="D5" s="215"/>
      <c r="E5" s="215"/>
      <c r="F5" s="215"/>
      <c r="G5" s="215"/>
      <c r="H5" s="216"/>
      <c r="I5" s="17" t="str">
        <f>"[ "&amp;K3&amp;" ]"&amp;" Test Items"</f>
        <v>[ Customer Search ] Test Items</v>
      </c>
      <c r="J5" s="144" t="s">
        <v>24</v>
      </c>
      <c r="K5" s="202">
        <f>COUNTA($H$12:$H$43)</f>
        <v>30</v>
      </c>
      <c r="L5" s="203"/>
      <c r="M5" s="44"/>
      <c r="N5" s="44"/>
      <c r="O5" s="44"/>
      <c r="P5" s="44"/>
      <c r="Q5" s="44"/>
      <c r="R5" s="44"/>
      <c r="S5" s="44"/>
      <c r="T5" s="44"/>
      <c r="U5" s="44"/>
      <c r="V5" s="44"/>
      <c r="W5" s="44"/>
      <c r="X5" s="44"/>
      <c r="Y5" s="44"/>
      <c r="Z5" s="44"/>
      <c r="AA5" s="44"/>
      <c r="AB5" s="44"/>
      <c r="AC5" s="44"/>
      <c r="AD5" s="44"/>
      <c r="AE5" s="44"/>
      <c r="AF5" s="44"/>
      <c r="AG5" s="44"/>
      <c r="AH5" s="44"/>
      <c r="AI5" s="44"/>
      <c r="AJ5" s="44"/>
      <c r="AK5" s="44"/>
      <c r="AL5" s="44"/>
    </row>
    <row r="6" spans="1:94" s="16" customFormat="1" ht="24.75" customHeight="1" x14ac:dyDescent="0.15">
      <c r="A6" s="215"/>
      <c r="B6" s="215"/>
      <c r="C6" s="215"/>
      <c r="D6" s="215"/>
      <c r="E6" s="215"/>
      <c r="F6" s="215"/>
      <c r="G6" s="215"/>
      <c r="H6" s="216"/>
      <c r="I6" s="229" t="str">
        <f>"[ "&amp;K3&amp;" ]"&amp;" Test Results"</f>
        <v>[ Customer Search ] Test Results</v>
      </c>
      <c r="J6" s="144" t="s">
        <v>25</v>
      </c>
      <c r="K6" s="202">
        <f>COUNTA($J$12:$J$19)</f>
        <v>0</v>
      </c>
      <c r="L6" s="203"/>
      <c r="M6" s="44"/>
      <c r="N6" s="44"/>
      <c r="O6" s="44"/>
      <c r="P6" s="44"/>
      <c r="Q6" s="44"/>
      <c r="R6" s="44"/>
      <c r="S6" s="44"/>
      <c r="T6" s="44"/>
      <c r="U6" s="44"/>
      <c r="V6" s="44"/>
      <c r="W6" s="44"/>
      <c r="X6" s="44"/>
      <c r="Y6" s="44"/>
      <c r="Z6" s="44"/>
      <c r="AA6" s="44"/>
      <c r="AB6" s="44"/>
      <c r="AC6" s="44"/>
      <c r="AD6" s="44"/>
      <c r="AE6" s="44"/>
      <c r="AF6" s="44"/>
      <c r="AG6" s="44"/>
      <c r="AH6" s="44"/>
      <c r="AI6" s="44"/>
      <c r="AJ6" s="44"/>
      <c r="AK6" s="44"/>
      <c r="AL6" s="44"/>
    </row>
    <row r="7" spans="1:94" s="16" customFormat="1" ht="24.75" customHeight="1" x14ac:dyDescent="0.15">
      <c r="A7" s="215"/>
      <c r="B7" s="215"/>
      <c r="C7" s="215"/>
      <c r="D7" s="215"/>
      <c r="E7" s="215"/>
      <c r="F7" s="215"/>
      <c r="G7" s="215"/>
      <c r="H7" s="216"/>
      <c r="I7" s="230"/>
      <c r="J7" s="144" t="s">
        <v>104</v>
      </c>
      <c r="K7" s="202">
        <f>COUNTIF($J$12:$J$19,J7)</f>
        <v>0</v>
      </c>
      <c r="L7" s="203"/>
      <c r="M7" s="44"/>
      <c r="N7" s="44"/>
      <c r="O7" s="44"/>
      <c r="P7" s="44"/>
      <c r="Q7" s="44"/>
      <c r="R7" s="44"/>
      <c r="S7" s="44"/>
      <c r="T7" s="44"/>
      <c r="U7" s="44"/>
      <c r="V7" s="44"/>
      <c r="W7" s="44"/>
      <c r="X7" s="44"/>
      <c r="Y7" s="44"/>
      <c r="Z7" s="44"/>
      <c r="AA7" s="44"/>
      <c r="AB7" s="44"/>
      <c r="AC7" s="44"/>
      <c r="AD7" s="44"/>
      <c r="AE7" s="44"/>
      <c r="AF7" s="44"/>
      <c r="AG7" s="44"/>
      <c r="AH7" s="44"/>
      <c r="AI7" s="44"/>
      <c r="AJ7" s="44"/>
      <c r="AK7" s="44"/>
      <c r="AL7" s="44"/>
    </row>
    <row r="8" spans="1:94" s="16" customFormat="1" ht="24.75" customHeight="1" x14ac:dyDescent="0.15">
      <c r="A8" s="217"/>
      <c r="B8" s="217"/>
      <c r="C8" s="217"/>
      <c r="D8" s="217"/>
      <c r="E8" s="217"/>
      <c r="F8" s="217"/>
      <c r="G8" s="217"/>
      <c r="H8" s="218"/>
      <c r="I8" s="231"/>
      <c r="J8" s="18" t="s">
        <v>105</v>
      </c>
      <c r="K8" s="204">
        <f>COUNTIF($J$12:$J$19,J8)</f>
        <v>0</v>
      </c>
      <c r="L8" s="205"/>
      <c r="M8" s="44"/>
      <c r="N8" s="44"/>
      <c r="O8" s="44"/>
      <c r="P8" s="44"/>
      <c r="Q8" s="44"/>
      <c r="R8" s="44"/>
      <c r="S8" s="44"/>
      <c r="T8" s="44"/>
      <c r="U8" s="44"/>
      <c r="V8" s="44"/>
      <c r="W8" s="44"/>
      <c r="X8" s="44"/>
      <c r="Y8" s="44"/>
      <c r="Z8" s="44"/>
      <c r="AA8" s="44"/>
      <c r="AB8" s="44"/>
      <c r="AC8" s="44"/>
      <c r="AD8" s="44"/>
      <c r="AE8" s="44"/>
      <c r="AF8" s="44"/>
      <c r="AG8" s="44"/>
      <c r="AH8" s="44"/>
      <c r="AI8" s="44"/>
      <c r="AJ8" s="44"/>
      <c r="AK8" s="44"/>
      <c r="AL8" s="44"/>
    </row>
    <row r="9" spans="1:94" s="16" customFormat="1" ht="10.5" customHeight="1" x14ac:dyDescent="0.15">
      <c r="A9" s="31"/>
      <c r="B9" s="19"/>
      <c r="C9" s="31"/>
      <c r="D9" s="31"/>
      <c r="E9" s="20"/>
      <c r="F9" s="31"/>
      <c r="G9" s="20"/>
      <c r="H9" s="35"/>
      <c r="I9" s="28"/>
      <c r="J9" s="21"/>
      <c r="K9" s="21"/>
      <c r="L9" s="22"/>
      <c r="M9" s="44"/>
      <c r="N9" s="44"/>
      <c r="O9" s="44"/>
      <c r="P9" s="44"/>
      <c r="Q9" s="44"/>
      <c r="R9" s="44"/>
      <c r="S9" s="44"/>
      <c r="T9" s="44"/>
      <c r="U9" s="44"/>
      <c r="V9" s="44"/>
      <c r="W9" s="44"/>
      <c r="X9" s="44"/>
      <c r="Y9" s="44"/>
      <c r="Z9" s="44"/>
      <c r="AA9" s="44"/>
      <c r="AB9" s="44"/>
      <c r="AC9" s="44"/>
      <c r="AD9" s="44"/>
      <c r="AE9" s="44"/>
      <c r="AF9" s="44"/>
      <c r="AG9" s="44"/>
      <c r="AH9" s="44"/>
      <c r="AI9" s="44"/>
      <c r="AJ9" s="44"/>
      <c r="AK9" s="44"/>
      <c r="AL9" s="44"/>
    </row>
    <row r="10" spans="1:94" s="16" customFormat="1" ht="21" customHeight="1" x14ac:dyDescent="0.15">
      <c r="A10" s="156" t="s">
        <v>106</v>
      </c>
      <c r="B10" s="234" t="s">
        <v>107</v>
      </c>
      <c r="C10" s="234"/>
      <c r="D10" s="234"/>
      <c r="E10" s="234"/>
      <c r="F10" s="234"/>
      <c r="G10" s="234"/>
      <c r="H10" s="234"/>
      <c r="I10" s="234"/>
      <c r="J10" s="211" t="s">
        <v>108</v>
      </c>
      <c r="K10" s="211"/>
      <c r="L10" s="212"/>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row>
    <row r="11" spans="1:94" s="27" customFormat="1" ht="27" x14ac:dyDescent="0.15">
      <c r="A11" s="25" t="s">
        <v>36</v>
      </c>
      <c r="B11" s="25" t="s">
        <v>110</v>
      </c>
      <c r="C11" s="25" t="s">
        <v>111</v>
      </c>
      <c r="D11" s="25" t="s">
        <v>666</v>
      </c>
      <c r="E11" s="25" t="s">
        <v>33</v>
      </c>
      <c r="F11" s="25" t="s">
        <v>578</v>
      </c>
      <c r="G11" s="25" t="s">
        <v>667</v>
      </c>
      <c r="H11" s="23" t="s">
        <v>114</v>
      </c>
      <c r="I11" s="23" t="s">
        <v>115</v>
      </c>
      <c r="J11" s="24" t="s">
        <v>26</v>
      </c>
      <c r="K11" s="24" t="s">
        <v>117</v>
      </c>
      <c r="L11" s="29" t="s">
        <v>28</v>
      </c>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row>
    <row r="12" spans="1:94" s="33" customFormat="1" ht="55.5" customHeight="1" x14ac:dyDescent="0.15">
      <c r="A12" s="54" t="s">
        <v>68</v>
      </c>
      <c r="B12" s="56" t="s">
        <v>579</v>
      </c>
      <c r="C12" s="56" t="s">
        <v>580</v>
      </c>
      <c r="D12" s="56" t="s">
        <v>581</v>
      </c>
      <c r="E12" s="56" t="s">
        <v>45</v>
      </c>
      <c r="F12" s="56"/>
      <c r="G12" s="48"/>
      <c r="H12" s="32" t="s">
        <v>582</v>
      </c>
      <c r="I12" s="239" t="s">
        <v>583</v>
      </c>
      <c r="J12" s="49"/>
      <c r="K12" s="272"/>
      <c r="L12" s="49"/>
      <c r="M12" s="45"/>
      <c r="N12" s="45"/>
      <c r="O12" s="45"/>
      <c r="P12" s="45"/>
      <c r="Q12" s="43"/>
      <c r="R12" s="43"/>
      <c r="S12" s="43"/>
      <c r="T12" s="43"/>
      <c r="U12" s="43"/>
      <c r="V12" s="43"/>
      <c r="W12" s="43"/>
      <c r="X12" s="43"/>
      <c r="Y12" s="43"/>
      <c r="Z12" s="43"/>
      <c r="AA12" s="43"/>
      <c r="AB12" s="43"/>
      <c r="AC12" s="43"/>
      <c r="AD12" s="43"/>
      <c r="AE12" s="43"/>
      <c r="AF12" s="43"/>
      <c r="AG12" s="43"/>
      <c r="AH12" s="43"/>
      <c r="AI12" s="43"/>
      <c r="AJ12" s="43"/>
      <c r="AK12" s="43"/>
      <c r="AL12" s="43"/>
    </row>
    <row r="13" spans="1:94" s="33" customFormat="1" ht="136.5" customHeight="1" x14ac:dyDescent="0.15">
      <c r="A13" s="157"/>
      <c r="B13" s="41"/>
      <c r="C13" s="41"/>
      <c r="D13" s="41"/>
      <c r="E13" s="56" t="s">
        <v>46</v>
      </c>
      <c r="F13" s="32" t="s">
        <v>584</v>
      </c>
      <c r="G13" s="48" t="s">
        <v>668</v>
      </c>
      <c r="H13" s="32" t="s">
        <v>669</v>
      </c>
      <c r="I13" s="240"/>
      <c r="J13" s="54"/>
      <c r="K13" s="273"/>
      <c r="L13" s="54"/>
      <c r="M13" s="45"/>
      <c r="N13" s="45"/>
      <c r="O13" s="45"/>
      <c r="P13" s="45"/>
      <c r="Q13" s="43"/>
      <c r="R13" s="43"/>
      <c r="S13" s="43"/>
      <c r="T13" s="43"/>
      <c r="U13" s="43"/>
      <c r="V13" s="43"/>
      <c r="W13" s="43"/>
      <c r="X13" s="43"/>
      <c r="Y13" s="43"/>
      <c r="Z13" s="43"/>
      <c r="AA13" s="43"/>
      <c r="AB13" s="43"/>
      <c r="AC13" s="43"/>
      <c r="AD13" s="43"/>
      <c r="AE13" s="43"/>
      <c r="AF13" s="43"/>
      <c r="AG13" s="43"/>
      <c r="AH13" s="43"/>
      <c r="AI13" s="43"/>
      <c r="AJ13" s="43"/>
      <c r="AK13" s="43"/>
      <c r="AL13" s="43"/>
    </row>
    <row r="14" spans="1:94" s="43" customFormat="1" ht="123" customHeight="1" x14ac:dyDescent="0.15">
      <c r="A14" s="41"/>
      <c r="B14" s="41"/>
      <c r="C14" s="41"/>
      <c r="D14" s="41"/>
      <c r="E14" s="56" t="s">
        <v>84</v>
      </c>
      <c r="F14" s="158" t="s">
        <v>587</v>
      </c>
      <c r="G14" s="96" t="s">
        <v>588</v>
      </c>
      <c r="H14" s="158" t="s">
        <v>589</v>
      </c>
      <c r="I14" s="240"/>
      <c r="J14" s="56"/>
      <c r="K14" s="273"/>
      <c r="L14" s="56"/>
      <c r="M14" s="45"/>
      <c r="N14" s="45"/>
      <c r="O14" s="45"/>
      <c r="P14" s="45"/>
    </row>
    <row r="15" spans="1:94" s="43" customFormat="1" ht="84.75" customHeight="1" x14ac:dyDescent="0.15">
      <c r="A15" s="41"/>
      <c r="B15" s="41"/>
      <c r="C15" s="41"/>
      <c r="D15" s="41"/>
      <c r="E15" s="41"/>
      <c r="F15" s="159" t="s">
        <v>590</v>
      </c>
      <c r="G15" s="53" t="s">
        <v>599</v>
      </c>
      <c r="H15" s="167" t="s">
        <v>670</v>
      </c>
      <c r="I15" s="240"/>
      <c r="J15" s="56"/>
      <c r="K15" s="273"/>
      <c r="L15" s="56"/>
      <c r="M15" s="45"/>
      <c r="N15" s="45"/>
      <c r="O15" s="45"/>
      <c r="P15" s="45"/>
    </row>
    <row r="16" spans="1:94" s="43" customFormat="1" ht="68.25" customHeight="1" x14ac:dyDescent="0.15">
      <c r="A16" s="41"/>
      <c r="B16" s="41"/>
      <c r="C16" s="41"/>
      <c r="D16" s="41"/>
      <c r="E16" s="41"/>
      <c r="F16" s="158" t="s">
        <v>592</v>
      </c>
      <c r="G16" s="53" t="s">
        <v>593</v>
      </c>
      <c r="H16" s="167" t="s">
        <v>671</v>
      </c>
      <c r="I16" s="240"/>
      <c r="J16" s="56"/>
      <c r="K16" s="273"/>
      <c r="L16" s="56"/>
      <c r="M16" s="45"/>
      <c r="N16" s="45"/>
      <c r="O16" s="45"/>
      <c r="P16" s="45"/>
    </row>
    <row r="17" spans="1:38" s="43" customFormat="1" ht="66" customHeight="1" x14ac:dyDescent="0.15">
      <c r="A17" s="41"/>
      <c r="B17" s="41"/>
      <c r="C17" s="41"/>
      <c r="D17" s="41"/>
      <c r="E17" s="41"/>
      <c r="F17" s="158" t="s">
        <v>594</v>
      </c>
      <c r="G17" s="96" t="s">
        <v>591</v>
      </c>
      <c r="H17" s="167" t="s">
        <v>672</v>
      </c>
      <c r="I17" s="240"/>
      <c r="J17" s="56"/>
      <c r="K17" s="273"/>
      <c r="L17" s="56"/>
      <c r="M17" s="45"/>
      <c r="N17" s="45"/>
      <c r="O17" s="45"/>
      <c r="P17" s="45"/>
    </row>
    <row r="18" spans="1:38" s="43" customFormat="1" ht="36" customHeight="1" x14ac:dyDescent="0.15">
      <c r="A18" s="41"/>
      <c r="B18" s="41"/>
      <c r="C18" s="41"/>
      <c r="D18" s="41"/>
      <c r="E18" s="42"/>
      <c r="F18" s="160"/>
      <c r="G18" s="53"/>
      <c r="H18" s="167" t="s">
        <v>673</v>
      </c>
      <c r="I18" s="240"/>
      <c r="J18" s="56"/>
      <c r="K18" s="273"/>
      <c r="L18" s="56"/>
      <c r="M18" s="45"/>
      <c r="N18" s="45"/>
      <c r="O18" s="45"/>
      <c r="P18" s="45"/>
    </row>
    <row r="19" spans="1:38" s="33" customFormat="1" ht="36" customHeight="1" x14ac:dyDescent="0.15">
      <c r="A19" s="41"/>
      <c r="B19" s="41"/>
      <c r="C19" s="41"/>
      <c r="D19" s="41"/>
      <c r="E19" s="42" t="s">
        <v>49</v>
      </c>
      <c r="F19" s="41"/>
      <c r="G19" s="53"/>
      <c r="H19" s="55" t="s">
        <v>595</v>
      </c>
      <c r="I19" s="241"/>
      <c r="J19" s="34"/>
      <c r="K19" s="274"/>
      <c r="L19" s="34"/>
      <c r="M19" s="45"/>
      <c r="N19" s="45"/>
      <c r="O19" s="45"/>
      <c r="P19" s="45"/>
      <c r="Q19" s="43"/>
      <c r="R19" s="43"/>
      <c r="S19" s="43"/>
      <c r="T19" s="43"/>
      <c r="U19" s="43"/>
      <c r="V19" s="43"/>
      <c r="W19" s="43"/>
      <c r="X19" s="43"/>
      <c r="Y19" s="43"/>
      <c r="Z19" s="43"/>
      <c r="AA19" s="43"/>
      <c r="AB19" s="43"/>
      <c r="AC19" s="43"/>
      <c r="AD19" s="43"/>
      <c r="AE19" s="43"/>
      <c r="AF19" s="43"/>
      <c r="AG19" s="43"/>
      <c r="AH19" s="43"/>
      <c r="AI19" s="43"/>
      <c r="AJ19" s="43"/>
      <c r="AK19" s="43"/>
      <c r="AL19" s="43"/>
    </row>
    <row r="20" spans="1:38" s="33" customFormat="1" ht="109.5" customHeight="1" x14ac:dyDescent="0.15">
      <c r="A20" s="41"/>
      <c r="B20" s="56" t="s">
        <v>596</v>
      </c>
      <c r="C20" s="56" t="s">
        <v>597</v>
      </c>
      <c r="D20" s="56"/>
      <c r="E20" s="56"/>
      <c r="F20" s="148" t="s">
        <v>598</v>
      </c>
      <c r="G20" s="150" t="s">
        <v>591</v>
      </c>
      <c r="H20" s="32" t="s">
        <v>600</v>
      </c>
      <c r="I20" s="148" t="s">
        <v>601</v>
      </c>
      <c r="J20" s="49"/>
      <c r="K20" s="49"/>
      <c r="L20" s="49"/>
      <c r="M20" s="45"/>
      <c r="N20" s="45"/>
      <c r="O20" s="45"/>
      <c r="P20" s="45"/>
      <c r="Q20" s="43"/>
      <c r="R20" s="43"/>
      <c r="S20" s="43"/>
      <c r="T20" s="43"/>
      <c r="U20" s="43"/>
      <c r="V20" s="43"/>
      <c r="W20" s="43"/>
      <c r="X20" s="43"/>
      <c r="Y20" s="43"/>
      <c r="Z20" s="43"/>
      <c r="AA20" s="43"/>
      <c r="AB20" s="43"/>
      <c r="AC20" s="43"/>
      <c r="AD20" s="43"/>
      <c r="AE20" s="43"/>
      <c r="AF20" s="43"/>
      <c r="AG20" s="43"/>
      <c r="AH20" s="43"/>
      <c r="AI20" s="43"/>
      <c r="AJ20" s="43"/>
      <c r="AK20" s="43"/>
      <c r="AL20" s="43"/>
    </row>
    <row r="21" spans="1:38" s="33" customFormat="1" ht="85.5" customHeight="1" x14ac:dyDescent="0.15">
      <c r="A21" s="41"/>
      <c r="B21" s="56" t="s">
        <v>602</v>
      </c>
      <c r="C21" s="56" t="s">
        <v>603</v>
      </c>
      <c r="D21" s="56"/>
      <c r="E21" s="56"/>
      <c r="F21" s="148"/>
      <c r="G21" s="150" t="s">
        <v>591</v>
      </c>
      <c r="H21" s="32" t="s">
        <v>604</v>
      </c>
      <c r="I21" s="148"/>
      <c r="J21" s="49"/>
      <c r="K21" s="49"/>
      <c r="L21" s="49"/>
      <c r="M21" s="45"/>
      <c r="N21" s="45"/>
      <c r="O21" s="45"/>
      <c r="P21" s="45"/>
      <c r="Q21" s="43"/>
      <c r="R21" s="43"/>
      <c r="S21" s="43"/>
      <c r="T21" s="43"/>
      <c r="U21" s="43"/>
      <c r="V21" s="43"/>
      <c r="W21" s="43"/>
      <c r="X21" s="43"/>
      <c r="Y21" s="43"/>
      <c r="Z21" s="43"/>
      <c r="AA21" s="43"/>
      <c r="AB21" s="43"/>
      <c r="AC21" s="43"/>
      <c r="AD21" s="43"/>
      <c r="AE21" s="43"/>
      <c r="AF21" s="43"/>
      <c r="AG21" s="43"/>
      <c r="AH21" s="43"/>
      <c r="AI21" s="43"/>
      <c r="AJ21" s="43"/>
      <c r="AK21" s="43"/>
      <c r="AL21" s="43"/>
    </row>
    <row r="22" spans="1:38" s="33" customFormat="1" ht="84" customHeight="1" x14ac:dyDescent="0.15">
      <c r="A22" s="41"/>
      <c r="B22" s="54" t="s">
        <v>605</v>
      </c>
      <c r="C22" s="54" t="s">
        <v>606</v>
      </c>
      <c r="D22" s="54"/>
      <c r="E22" s="56"/>
      <c r="F22" s="148"/>
      <c r="G22" s="48" t="s">
        <v>593</v>
      </c>
      <c r="H22" s="32" t="s">
        <v>607</v>
      </c>
      <c r="I22" s="55"/>
      <c r="J22" s="49"/>
      <c r="K22" s="49"/>
      <c r="L22" s="49"/>
      <c r="M22" s="45"/>
      <c r="N22" s="45"/>
      <c r="O22" s="45"/>
      <c r="P22" s="45"/>
      <c r="Q22" s="43"/>
      <c r="R22" s="43"/>
      <c r="S22" s="43"/>
      <c r="T22" s="43"/>
      <c r="U22" s="43"/>
      <c r="V22" s="43"/>
      <c r="W22" s="43"/>
      <c r="X22" s="43"/>
      <c r="Y22" s="43"/>
      <c r="Z22" s="43"/>
      <c r="AA22" s="43"/>
      <c r="AB22" s="43"/>
      <c r="AC22" s="43"/>
      <c r="AD22" s="43"/>
      <c r="AE22" s="43"/>
      <c r="AF22" s="43"/>
      <c r="AG22" s="43"/>
      <c r="AH22" s="43"/>
      <c r="AI22" s="43"/>
      <c r="AJ22" s="43"/>
      <c r="AK22" s="43"/>
      <c r="AL22" s="43"/>
    </row>
    <row r="23" spans="1:38" s="33" customFormat="1" ht="132.75" customHeight="1" x14ac:dyDescent="0.15">
      <c r="A23" s="56" t="s">
        <v>82</v>
      </c>
      <c r="B23" s="56" t="s">
        <v>608</v>
      </c>
      <c r="C23" s="56" t="s">
        <v>609</v>
      </c>
      <c r="D23" s="54" t="s">
        <v>610</v>
      </c>
      <c r="E23" s="56"/>
      <c r="F23" s="148"/>
      <c r="G23" s="48" t="s">
        <v>611</v>
      </c>
      <c r="H23" s="32" t="s">
        <v>612</v>
      </c>
      <c r="I23" s="55"/>
      <c r="J23" s="49"/>
      <c r="K23" s="49"/>
      <c r="L23" s="49"/>
      <c r="M23" s="45"/>
      <c r="N23" s="45"/>
      <c r="O23" s="45"/>
      <c r="P23" s="45"/>
      <c r="Q23" s="43"/>
      <c r="R23" s="43"/>
      <c r="S23" s="43"/>
      <c r="T23" s="43"/>
      <c r="U23" s="43"/>
      <c r="V23" s="43"/>
      <c r="W23" s="43"/>
      <c r="X23" s="43"/>
      <c r="Y23" s="43"/>
      <c r="Z23" s="43"/>
      <c r="AA23" s="43"/>
      <c r="AB23" s="43"/>
      <c r="AC23" s="43"/>
      <c r="AD23" s="43"/>
      <c r="AE23" s="43"/>
      <c r="AF23" s="43"/>
      <c r="AG23" s="43"/>
      <c r="AH23" s="43"/>
      <c r="AI23" s="43"/>
      <c r="AJ23" s="43"/>
      <c r="AK23" s="43"/>
      <c r="AL23" s="43"/>
    </row>
    <row r="24" spans="1:38" s="33" customFormat="1" ht="84" customHeight="1" x14ac:dyDescent="0.15">
      <c r="A24" s="41"/>
      <c r="B24" s="56" t="s">
        <v>674</v>
      </c>
      <c r="C24" s="54" t="s">
        <v>613</v>
      </c>
      <c r="D24" s="54" t="s">
        <v>614</v>
      </c>
      <c r="E24" s="56"/>
      <c r="F24" s="148"/>
      <c r="G24" s="48" t="s">
        <v>615</v>
      </c>
      <c r="H24" s="32" t="s">
        <v>616</v>
      </c>
      <c r="I24" s="55"/>
      <c r="J24" s="49"/>
      <c r="K24" s="49"/>
      <c r="L24" s="49"/>
      <c r="M24" s="45"/>
      <c r="N24" s="45"/>
      <c r="O24" s="45"/>
      <c r="P24" s="45"/>
      <c r="Q24" s="43"/>
      <c r="R24" s="43"/>
      <c r="S24" s="43"/>
      <c r="T24" s="43"/>
      <c r="U24" s="43"/>
      <c r="V24" s="43"/>
      <c r="W24" s="43"/>
      <c r="X24" s="43"/>
      <c r="Y24" s="43"/>
      <c r="Z24" s="43"/>
      <c r="AA24" s="43"/>
      <c r="AB24" s="43"/>
      <c r="AC24" s="43"/>
      <c r="AD24" s="43"/>
      <c r="AE24" s="43"/>
      <c r="AF24" s="43"/>
      <c r="AG24" s="43"/>
      <c r="AH24" s="43"/>
      <c r="AI24" s="43"/>
      <c r="AJ24" s="43"/>
      <c r="AK24" s="43"/>
      <c r="AL24" s="43"/>
    </row>
    <row r="25" spans="1:38" s="33" customFormat="1" ht="84" customHeight="1" x14ac:dyDescent="0.15">
      <c r="A25" s="41"/>
      <c r="B25" s="56" t="s">
        <v>617</v>
      </c>
      <c r="C25" s="54" t="s">
        <v>618</v>
      </c>
      <c r="D25" s="54" t="s">
        <v>675</v>
      </c>
      <c r="E25" s="56"/>
      <c r="F25" s="148"/>
      <c r="G25" s="48" t="s">
        <v>615</v>
      </c>
      <c r="H25" s="32" t="s">
        <v>619</v>
      </c>
      <c r="I25" s="55"/>
      <c r="J25" s="49"/>
      <c r="K25" s="49"/>
      <c r="L25" s="49"/>
      <c r="M25" s="45"/>
      <c r="N25" s="45"/>
      <c r="O25" s="45"/>
      <c r="P25" s="45"/>
      <c r="Q25" s="43"/>
      <c r="R25" s="43"/>
      <c r="S25" s="43"/>
      <c r="T25" s="43"/>
      <c r="U25" s="43"/>
      <c r="V25" s="43"/>
      <c r="W25" s="43"/>
      <c r="X25" s="43"/>
      <c r="Y25" s="43"/>
      <c r="Z25" s="43"/>
      <c r="AA25" s="43"/>
      <c r="AB25" s="43"/>
      <c r="AC25" s="43"/>
      <c r="AD25" s="43"/>
      <c r="AE25" s="43"/>
      <c r="AF25" s="43"/>
      <c r="AG25" s="43"/>
      <c r="AH25" s="43"/>
      <c r="AI25" s="43"/>
      <c r="AJ25" s="43"/>
      <c r="AK25" s="43"/>
      <c r="AL25" s="43"/>
    </row>
    <row r="26" spans="1:38" s="33" customFormat="1" ht="36.75" customHeight="1" x14ac:dyDescent="0.15">
      <c r="A26" s="41"/>
      <c r="B26" s="54" t="s">
        <v>620</v>
      </c>
      <c r="C26" s="54" t="s">
        <v>621</v>
      </c>
      <c r="D26" s="54"/>
      <c r="E26" s="56" t="s">
        <v>622</v>
      </c>
      <c r="F26" s="148"/>
      <c r="G26" s="48"/>
      <c r="H26" s="32" t="s">
        <v>623</v>
      </c>
      <c r="I26" s="55"/>
      <c r="J26" s="49"/>
      <c r="K26" s="49"/>
      <c r="L26" s="49"/>
      <c r="M26" s="45"/>
      <c r="N26" s="45"/>
      <c r="O26" s="45"/>
      <c r="P26" s="45"/>
      <c r="Q26" s="43"/>
      <c r="R26" s="43"/>
      <c r="S26" s="43"/>
      <c r="T26" s="43"/>
      <c r="U26" s="43"/>
      <c r="V26" s="43"/>
      <c r="W26" s="43"/>
      <c r="X26" s="43"/>
      <c r="Y26" s="43"/>
      <c r="Z26" s="43"/>
      <c r="AA26" s="43"/>
      <c r="AB26" s="43"/>
      <c r="AC26" s="43"/>
      <c r="AD26" s="43"/>
      <c r="AE26" s="43"/>
      <c r="AF26" s="43"/>
      <c r="AG26" s="43"/>
      <c r="AH26" s="43"/>
      <c r="AI26" s="43"/>
      <c r="AJ26" s="43"/>
      <c r="AK26" s="43"/>
      <c r="AL26" s="43"/>
    </row>
    <row r="27" spans="1:38" s="33" customFormat="1" ht="198" customHeight="1" x14ac:dyDescent="0.15">
      <c r="A27" s="41"/>
      <c r="B27" s="161"/>
      <c r="C27" s="161"/>
      <c r="D27" s="161"/>
      <c r="E27" s="56" t="s">
        <v>624</v>
      </c>
      <c r="F27" s="148"/>
      <c r="G27" s="48" t="s">
        <v>625</v>
      </c>
      <c r="H27" s="32" t="s">
        <v>626</v>
      </c>
      <c r="I27" s="55"/>
      <c r="J27" s="49"/>
      <c r="K27" s="49"/>
      <c r="L27" s="49"/>
      <c r="M27" s="45"/>
      <c r="N27" s="45"/>
      <c r="O27" s="45"/>
      <c r="P27" s="45"/>
      <c r="Q27" s="43"/>
      <c r="R27" s="43"/>
      <c r="S27" s="43"/>
      <c r="T27" s="43"/>
      <c r="U27" s="43"/>
      <c r="V27" s="43"/>
      <c r="W27" s="43"/>
      <c r="X27" s="43"/>
      <c r="Y27" s="43"/>
      <c r="Z27" s="43"/>
      <c r="AA27" s="43"/>
      <c r="AB27" s="43"/>
      <c r="AC27" s="43"/>
      <c r="AD27" s="43"/>
      <c r="AE27" s="43"/>
      <c r="AF27" s="43"/>
      <c r="AG27" s="43"/>
      <c r="AH27" s="43"/>
      <c r="AI27" s="43"/>
      <c r="AJ27" s="43"/>
      <c r="AK27" s="43"/>
      <c r="AL27" s="43"/>
    </row>
    <row r="28" spans="1:38" s="33" customFormat="1" ht="140.25" x14ac:dyDescent="0.15">
      <c r="A28" s="41"/>
      <c r="B28" s="161"/>
      <c r="C28" s="161"/>
      <c r="D28" s="161"/>
      <c r="E28" s="56" t="s">
        <v>676</v>
      </c>
      <c r="F28" s="148"/>
      <c r="G28" s="48" t="s">
        <v>627</v>
      </c>
      <c r="H28" s="32" t="s">
        <v>628</v>
      </c>
      <c r="I28" s="55"/>
      <c r="J28" s="49"/>
      <c r="K28" s="49"/>
      <c r="L28" s="49"/>
      <c r="M28" s="45"/>
      <c r="N28" s="45"/>
      <c r="O28" s="45"/>
      <c r="P28" s="45"/>
      <c r="Q28" s="43"/>
      <c r="R28" s="43"/>
      <c r="S28" s="43"/>
      <c r="T28" s="43"/>
      <c r="U28" s="43"/>
      <c r="V28" s="43"/>
      <c r="W28" s="43"/>
      <c r="X28" s="43"/>
      <c r="Y28" s="43"/>
      <c r="Z28" s="43"/>
      <c r="AA28" s="43"/>
      <c r="AB28" s="43"/>
      <c r="AC28" s="43"/>
      <c r="AD28" s="43"/>
      <c r="AE28" s="43"/>
      <c r="AF28" s="43"/>
      <c r="AG28" s="43"/>
      <c r="AH28" s="43"/>
      <c r="AI28" s="43"/>
      <c r="AJ28" s="43"/>
      <c r="AK28" s="43"/>
      <c r="AL28" s="43"/>
    </row>
    <row r="29" spans="1:38" s="33" customFormat="1" ht="117.75" customHeight="1" x14ac:dyDescent="0.15">
      <c r="A29" s="41"/>
      <c r="B29" s="157"/>
      <c r="C29" s="157"/>
      <c r="D29" s="157"/>
      <c r="E29" s="56" t="s">
        <v>629</v>
      </c>
      <c r="F29" s="151" t="s">
        <v>630</v>
      </c>
      <c r="G29" s="48" t="s">
        <v>631</v>
      </c>
      <c r="H29" s="32" t="s">
        <v>632</v>
      </c>
      <c r="I29" s="55"/>
      <c r="J29" s="49"/>
      <c r="K29" s="49"/>
      <c r="L29" s="49"/>
      <c r="M29" s="45"/>
      <c r="N29" s="45"/>
      <c r="O29" s="45"/>
      <c r="P29" s="45"/>
      <c r="Q29" s="43"/>
      <c r="R29" s="43"/>
      <c r="S29" s="43"/>
      <c r="T29" s="43"/>
      <c r="U29" s="43"/>
      <c r="V29" s="43"/>
      <c r="W29" s="43"/>
      <c r="X29" s="43"/>
      <c r="Y29" s="43"/>
      <c r="Z29" s="43"/>
      <c r="AA29" s="43"/>
      <c r="AB29" s="43"/>
      <c r="AC29" s="43"/>
      <c r="AD29" s="43"/>
      <c r="AE29" s="43"/>
      <c r="AF29" s="43"/>
      <c r="AG29" s="43"/>
      <c r="AH29" s="43"/>
      <c r="AI29" s="43"/>
      <c r="AJ29" s="43"/>
      <c r="AK29" s="43"/>
      <c r="AL29" s="43"/>
    </row>
    <row r="30" spans="1:38" s="33" customFormat="1" ht="29.25" customHeight="1" x14ac:dyDescent="0.15">
      <c r="A30" s="41"/>
      <c r="B30" s="157"/>
      <c r="C30" s="157"/>
      <c r="D30" s="157"/>
      <c r="E30" s="162"/>
      <c r="F30" s="151" t="s">
        <v>633</v>
      </c>
      <c r="G30" s="48" t="s">
        <v>634</v>
      </c>
      <c r="H30" s="32"/>
      <c r="I30" s="55"/>
      <c r="J30" s="49"/>
      <c r="K30" s="49"/>
      <c r="L30" s="49"/>
      <c r="M30" s="45"/>
      <c r="N30" s="45"/>
      <c r="O30" s="45"/>
      <c r="P30" s="45"/>
      <c r="Q30" s="43"/>
      <c r="R30" s="43"/>
      <c r="S30" s="43"/>
      <c r="T30" s="43"/>
      <c r="U30" s="43"/>
      <c r="V30" s="43"/>
      <c r="W30" s="43"/>
      <c r="X30" s="43"/>
      <c r="Y30" s="43"/>
      <c r="Z30" s="43"/>
      <c r="AA30" s="43"/>
      <c r="AB30" s="43"/>
      <c r="AC30" s="43"/>
      <c r="AD30" s="43"/>
      <c r="AE30" s="43"/>
      <c r="AF30" s="43"/>
      <c r="AG30" s="43"/>
      <c r="AH30" s="43"/>
      <c r="AI30" s="43"/>
      <c r="AJ30" s="43"/>
      <c r="AK30" s="43"/>
      <c r="AL30" s="43"/>
    </row>
    <row r="31" spans="1:38" s="33" customFormat="1" ht="38.25" x14ac:dyDescent="0.15">
      <c r="A31" s="41"/>
      <c r="B31" s="41"/>
      <c r="C31" s="41"/>
      <c r="D31" s="41"/>
      <c r="E31" s="148" t="s">
        <v>364</v>
      </c>
      <c r="F31" s="56"/>
      <c r="G31" s="150" t="s">
        <v>677</v>
      </c>
      <c r="H31" s="40" t="s">
        <v>635</v>
      </c>
      <c r="I31" s="132"/>
      <c r="J31" s="34"/>
      <c r="K31" s="38"/>
      <c r="L31" s="34"/>
      <c r="M31" s="45"/>
      <c r="N31" s="45"/>
      <c r="O31" s="45"/>
      <c r="P31" s="45"/>
      <c r="Q31" s="43"/>
      <c r="R31" s="43"/>
      <c r="S31" s="43"/>
      <c r="T31" s="43"/>
      <c r="U31" s="43"/>
      <c r="V31" s="43"/>
      <c r="W31" s="43"/>
      <c r="X31" s="43"/>
      <c r="Y31" s="43"/>
      <c r="Z31" s="43"/>
      <c r="AA31" s="43"/>
      <c r="AB31" s="43"/>
      <c r="AC31" s="43"/>
      <c r="AD31" s="43"/>
      <c r="AE31" s="43"/>
      <c r="AF31" s="43"/>
      <c r="AG31" s="43"/>
      <c r="AH31" s="43"/>
      <c r="AI31" s="43"/>
      <c r="AJ31" s="43"/>
      <c r="AK31" s="43"/>
      <c r="AL31" s="43"/>
    </row>
    <row r="32" spans="1:38" s="33" customFormat="1" ht="38.25" x14ac:dyDescent="0.15">
      <c r="A32" s="41"/>
      <c r="B32" s="41"/>
      <c r="C32" s="41"/>
      <c r="D32" s="41"/>
      <c r="E32" s="148" t="s">
        <v>678</v>
      </c>
      <c r="F32" s="56"/>
      <c r="G32" s="150" t="s">
        <v>636</v>
      </c>
      <c r="H32" s="145" t="s">
        <v>637</v>
      </c>
      <c r="I32" s="132"/>
      <c r="J32" s="34"/>
      <c r="K32" s="38"/>
      <c r="L32" s="34"/>
      <c r="M32" s="45"/>
      <c r="N32" s="45"/>
      <c r="O32" s="45"/>
      <c r="P32" s="45"/>
      <c r="Q32" s="43"/>
      <c r="R32" s="43"/>
      <c r="S32" s="43"/>
      <c r="T32" s="43"/>
      <c r="U32" s="43"/>
      <c r="V32" s="43"/>
      <c r="W32" s="43"/>
      <c r="X32" s="43"/>
      <c r="Y32" s="43"/>
      <c r="Z32" s="43"/>
      <c r="AA32" s="43"/>
      <c r="AB32" s="43"/>
      <c r="AC32" s="43"/>
      <c r="AD32" s="43"/>
      <c r="AE32" s="43"/>
      <c r="AF32" s="43"/>
      <c r="AG32" s="43"/>
      <c r="AH32" s="43"/>
      <c r="AI32" s="43"/>
      <c r="AJ32" s="43"/>
      <c r="AK32" s="43"/>
      <c r="AL32" s="43"/>
    </row>
    <row r="33" spans="1:38" s="33" customFormat="1" ht="99" customHeight="1" x14ac:dyDescent="0.15">
      <c r="A33" s="41"/>
      <c r="B33" s="41"/>
      <c r="C33" s="41"/>
      <c r="D33" s="41"/>
      <c r="E33" s="148" t="s">
        <v>638</v>
      </c>
      <c r="F33" s="151" t="s">
        <v>639</v>
      </c>
      <c r="G33" s="150"/>
      <c r="H33" s="145" t="s">
        <v>640</v>
      </c>
      <c r="I33" s="152" t="s">
        <v>679</v>
      </c>
      <c r="J33" s="34"/>
      <c r="K33" s="38"/>
      <c r="L33" s="34"/>
      <c r="M33" s="45"/>
      <c r="N33" s="45"/>
      <c r="O33" s="45"/>
      <c r="P33" s="45"/>
      <c r="Q33" s="43"/>
      <c r="R33" s="43"/>
      <c r="S33" s="43"/>
      <c r="T33" s="43"/>
      <c r="U33" s="43"/>
      <c r="V33" s="43"/>
      <c r="W33" s="43"/>
      <c r="X33" s="43"/>
      <c r="Y33" s="43"/>
      <c r="Z33" s="43"/>
      <c r="AA33" s="43"/>
      <c r="AB33" s="43"/>
      <c r="AC33" s="43"/>
      <c r="AD33" s="43"/>
      <c r="AE33" s="43"/>
      <c r="AF33" s="43"/>
      <c r="AG33" s="43"/>
      <c r="AH33" s="43"/>
      <c r="AI33" s="43"/>
      <c r="AJ33" s="43"/>
      <c r="AK33" s="43"/>
      <c r="AL33" s="43"/>
    </row>
    <row r="34" spans="1:38" s="33" customFormat="1" ht="25.5" x14ac:dyDescent="0.15">
      <c r="A34" s="54" t="s">
        <v>641</v>
      </c>
      <c r="B34" s="56" t="s">
        <v>680</v>
      </c>
      <c r="C34" s="239" t="s">
        <v>642</v>
      </c>
      <c r="D34" s="239" t="s">
        <v>643</v>
      </c>
      <c r="E34" s="56" t="s">
        <v>45</v>
      </c>
      <c r="F34" s="56"/>
      <c r="G34" s="48"/>
      <c r="H34" s="56" t="s">
        <v>644</v>
      </c>
      <c r="I34" s="239"/>
      <c r="J34" s="34"/>
      <c r="K34" s="38"/>
      <c r="L34" s="34"/>
      <c r="M34" s="45"/>
      <c r="N34" s="45"/>
      <c r="O34" s="45"/>
      <c r="P34" s="45"/>
      <c r="Q34" s="43"/>
      <c r="R34" s="43"/>
      <c r="S34" s="43"/>
      <c r="T34" s="43"/>
      <c r="U34" s="43"/>
      <c r="V34" s="43"/>
      <c r="W34" s="43"/>
      <c r="X34" s="43"/>
      <c r="Y34" s="43"/>
      <c r="Z34" s="43"/>
      <c r="AA34" s="43"/>
      <c r="AB34" s="43"/>
      <c r="AC34" s="43"/>
      <c r="AD34" s="43"/>
      <c r="AE34" s="43"/>
      <c r="AF34" s="43"/>
      <c r="AG34" s="43"/>
      <c r="AH34" s="43"/>
      <c r="AI34" s="43"/>
      <c r="AJ34" s="43"/>
      <c r="AK34" s="43"/>
      <c r="AL34" s="43"/>
    </row>
    <row r="35" spans="1:38" s="33" customFormat="1" ht="76.5" x14ac:dyDescent="0.15">
      <c r="A35" s="41"/>
      <c r="B35" s="41"/>
      <c r="C35" s="241"/>
      <c r="D35" s="241"/>
      <c r="E35" s="56" t="s">
        <v>46</v>
      </c>
      <c r="F35" s="163"/>
      <c r="G35" s="48" t="s">
        <v>645</v>
      </c>
      <c r="H35" s="42"/>
      <c r="I35" s="240"/>
      <c r="J35" s="164"/>
      <c r="K35" s="165"/>
      <c r="L35" s="164"/>
      <c r="M35" s="45"/>
      <c r="N35" s="45"/>
      <c r="O35" s="45"/>
      <c r="P35" s="45"/>
      <c r="Q35" s="43"/>
      <c r="R35" s="43"/>
      <c r="S35" s="43"/>
      <c r="T35" s="43"/>
      <c r="U35" s="43"/>
      <c r="V35" s="43"/>
      <c r="W35" s="43"/>
      <c r="X35" s="43"/>
      <c r="Y35" s="43"/>
      <c r="Z35" s="43"/>
      <c r="AA35" s="43"/>
      <c r="AB35" s="43"/>
      <c r="AC35" s="43"/>
      <c r="AD35" s="43"/>
      <c r="AE35" s="43"/>
      <c r="AF35" s="43"/>
      <c r="AG35" s="43"/>
      <c r="AH35" s="43"/>
      <c r="AI35" s="43"/>
      <c r="AJ35" s="43"/>
      <c r="AK35" s="43"/>
      <c r="AL35" s="43"/>
    </row>
    <row r="36" spans="1:38" s="33" customFormat="1" ht="63.75" x14ac:dyDescent="0.15">
      <c r="A36" s="41"/>
      <c r="B36" s="56" t="s">
        <v>646</v>
      </c>
      <c r="C36" s="56"/>
      <c r="D36" s="56"/>
      <c r="E36" s="56" t="s">
        <v>647</v>
      </c>
      <c r="F36" s="56"/>
      <c r="G36" s="48" t="s">
        <v>648</v>
      </c>
      <c r="H36" s="32" t="s">
        <v>649</v>
      </c>
      <c r="I36" s="245" t="s">
        <v>650</v>
      </c>
      <c r="J36" s="34"/>
      <c r="K36" s="38"/>
      <c r="L36" s="34"/>
      <c r="M36" s="45"/>
      <c r="N36" s="45"/>
      <c r="O36" s="45"/>
      <c r="P36" s="45"/>
      <c r="Q36" s="43"/>
      <c r="R36" s="43"/>
      <c r="S36" s="43"/>
      <c r="T36" s="43"/>
      <c r="U36" s="43"/>
      <c r="V36" s="43"/>
      <c r="W36" s="43"/>
      <c r="X36" s="43"/>
      <c r="Y36" s="43"/>
      <c r="Z36" s="43"/>
      <c r="AA36" s="43"/>
      <c r="AB36" s="43"/>
      <c r="AC36" s="43"/>
      <c r="AD36" s="43"/>
      <c r="AE36" s="43"/>
      <c r="AF36" s="43"/>
      <c r="AG36" s="43"/>
      <c r="AH36" s="43"/>
      <c r="AI36" s="43"/>
      <c r="AJ36" s="43"/>
      <c r="AK36" s="43"/>
      <c r="AL36" s="43"/>
    </row>
    <row r="37" spans="1:38" s="33" customFormat="1" ht="102" x14ac:dyDescent="0.15">
      <c r="A37" s="41"/>
      <c r="B37" s="41"/>
      <c r="C37" s="41"/>
      <c r="D37" s="41"/>
      <c r="E37" s="56" t="s">
        <v>364</v>
      </c>
      <c r="F37" s="32"/>
      <c r="G37" s="48" t="s">
        <v>681</v>
      </c>
      <c r="H37" s="32" t="s">
        <v>652</v>
      </c>
      <c r="I37" s="252"/>
      <c r="J37" s="34"/>
      <c r="K37" s="38"/>
      <c r="L37" s="34"/>
      <c r="M37" s="45"/>
      <c r="N37" s="45"/>
      <c r="O37" s="45"/>
      <c r="P37" s="45"/>
      <c r="Q37" s="43"/>
      <c r="R37" s="43"/>
      <c r="S37" s="43"/>
      <c r="T37" s="43"/>
      <c r="U37" s="43"/>
      <c r="V37" s="43"/>
      <c r="W37" s="43"/>
      <c r="X37" s="43"/>
      <c r="Y37" s="43"/>
      <c r="Z37" s="43"/>
      <c r="AA37" s="43"/>
      <c r="AB37" s="43"/>
      <c r="AC37" s="43"/>
      <c r="AD37" s="43"/>
      <c r="AE37" s="43"/>
      <c r="AF37" s="43"/>
      <c r="AG37" s="43"/>
      <c r="AH37" s="43"/>
      <c r="AI37" s="43"/>
      <c r="AJ37" s="43"/>
      <c r="AK37" s="43"/>
      <c r="AL37" s="43"/>
    </row>
    <row r="38" spans="1:38" s="33" customFormat="1" ht="153" x14ac:dyDescent="0.15">
      <c r="A38" s="41"/>
      <c r="B38" s="41"/>
      <c r="C38" s="41"/>
      <c r="D38" s="41"/>
      <c r="E38" s="56" t="s">
        <v>653</v>
      </c>
      <c r="F38" s="41"/>
      <c r="G38" s="48" t="s">
        <v>654</v>
      </c>
      <c r="H38" s="55" t="s">
        <v>655</v>
      </c>
      <c r="I38" s="252"/>
      <c r="J38" s="34"/>
      <c r="K38" s="38"/>
      <c r="L38" s="34"/>
      <c r="M38" s="45"/>
      <c r="N38" s="45"/>
      <c r="O38" s="45"/>
      <c r="P38" s="45"/>
      <c r="Q38" s="43"/>
      <c r="R38" s="43"/>
      <c r="S38" s="43"/>
      <c r="T38" s="43"/>
      <c r="U38" s="43"/>
      <c r="V38" s="43"/>
      <c r="W38" s="43"/>
      <c r="X38" s="43"/>
      <c r="Y38" s="43"/>
      <c r="Z38" s="43"/>
      <c r="AA38" s="43"/>
      <c r="AB38" s="43"/>
      <c r="AC38" s="43"/>
      <c r="AD38" s="43"/>
      <c r="AE38" s="43"/>
      <c r="AF38" s="43"/>
      <c r="AG38" s="43"/>
      <c r="AH38" s="43"/>
      <c r="AI38" s="43"/>
      <c r="AJ38" s="43"/>
      <c r="AK38" s="43"/>
      <c r="AL38" s="43"/>
    </row>
    <row r="39" spans="1:38" s="33" customFormat="1" ht="102" x14ac:dyDescent="0.15">
      <c r="A39" s="41"/>
      <c r="B39" s="41"/>
      <c r="C39" s="41"/>
      <c r="D39" s="41"/>
      <c r="E39" s="56" t="s">
        <v>656</v>
      </c>
      <c r="F39" s="32"/>
      <c r="G39" s="48" t="s">
        <v>657</v>
      </c>
      <c r="H39" s="55" t="s">
        <v>658</v>
      </c>
      <c r="I39" s="252"/>
      <c r="J39" s="34"/>
      <c r="K39" s="38"/>
      <c r="L39" s="34"/>
      <c r="M39" s="45"/>
      <c r="N39" s="45"/>
      <c r="O39" s="45"/>
      <c r="P39" s="45"/>
      <c r="Q39" s="43"/>
      <c r="R39" s="43"/>
      <c r="S39" s="43"/>
      <c r="T39" s="43"/>
      <c r="U39" s="43"/>
      <c r="V39" s="43"/>
      <c r="W39" s="43"/>
      <c r="X39" s="43"/>
      <c r="Y39" s="43"/>
      <c r="Z39" s="43"/>
      <c r="AA39" s="43"/>
      <c r="AB39" s="43"/>
      <c r="AC39" s="43"/>
      <c r="AD39" s="43"/>
      <c r="AE39" s="43"/>
      <c r="AF39" s="43"/>
      <c r="AG39" s="43"/>
      <c r="AH39" s="43"/>
      <c r="AI39" s="43"/>
      <c r="AJ39" s="43"/>
      <c r="AK39" s="43"/>
      <c r="AL39" s="43"/>
    </row>
    <row r="40" spans="1:38" s="33" customFormat="1" ht="89.25" x14ac:dyDescent="0.15">
      <c r="A40" s="41"/>
      <c r="B40" s="41"/>
      <c r="C40" s="41"/>
      <c r="D40" s="41"/>
      <c r="E40" s="56" t="s">
        <v>682</v>
      </c>
      <c r="F40" s="42"/>
      <c r="G40" s="48" t="s">
        <v>660</v>
      </c>
      <c r="H40" s="55" t="s">
        <v>652</v>
      </c>
      <c r="I40" s="252"/>
      <c r="J40" s="34"/>
      <c r="K40" s="38"/>
      <c r="L40" s="34"/>
      <c r="M40" s="45"/>
      <c r="N40" s="45"/>
      <c r="O40" s="45"/>
      <c r="P40" s="45"/>
      <c r="Q40" s="43"/>
      <c r="R40" s="43"/>
      <c r="S40" s="43"/>
      <c r="T40" s="43"/>
      <c r="U40" s="43"/>
      <c r="V40" s="43"/>
      <c r="W40" s="43"/>
      <c r="X40" s="43"/>
      <c r="Y40" s="43"/>
      <c r="Z40" s="43"/>
      <c r="AA40" s="43"/>
      <c r="AB40" s="43"/>
      <c r="AC40" s="43"/>
      <c r="AD40" s="43"/>
      <c r="AE40" s="43"/>
      <c r="AF40" s="43"/>
      <c r="AG40" s="43"/>
      <c r="AH40" s="43"/>
      <c r="AI40" s="43"/>
      <c r="AJ40" s="43"/>
      <c r="AK40" s="43"/>
      <c r="AL40" s="43"/>
    </row>
    <row r="41" spans="1:38" s="33" customFormat="1" ht="114.75" x14ac:dyDescent="0.15">
      <c r="A41" s="41"/>
      <c r="B41" s="41"/>
      <c r="C41" s="41"/>
      <c r="D41" s="41"/>
      <c r="E41" s="56" t="s">
        <v>661</v>
      </c>
      <c r="F41" s="42"/>
      <c r="G41" s="48" t="s">
        <v>662</v>
      </c>
      <c r="H41" s="55" t="s">
        <v>652</v>
      </c>
      <c r="I41" s="252"/>
      <c r="J41" s="34"/>
      <c r="K41" s="38"/>
      <c r="L41" s="34"/>
      <c r="M41" s="45"/>
      <c r="N41" s="45"/>
      <c r="O41" s="45"/>
      <c r="P41" s="45"/>
      <c r="Q41" s="43"/>
      <c r="R41" s="43"/>
      <c r="S41" s="43"/>
      <c r="T41" s="43"/>
      <c r="U41" s="43"/>
      <c r="V41" s="43"/>
      <c r="W41" s="43"/>
      <c r="X41" s="43"/>
      <c r="Y41" s="43"/>
      <c r="Z41" s="43"/>
      <c r="AA41" s="43"/>
      <c r="AB41" s="43"/>
      <c r="AC41" s="43"/>
      <c r="AD41" s="43"/>
      <c r="AE41" s="43"/>
      <c r="AF41" s="43"/>
      <c r="AG41" s="43"/>
      <c r="AH41" s="43"/>
      <c r="AI41" s="43"/>
      <c r="AJ41" s="43"/>
      <c r="AK41" s="43"/>
      <c r="AL41" s="43"/>
    </row>
    <row r="42" spans="1:38" s="33" customFormat="1" ht="78.75" customHeight="1" x14ac:dyDescent="0.15">
      <c r="A42" s="41"/>
      <c r="B42" s="41"/>
      <c r="C42" s="41"/>
      <c r="D42" s="41"/>
      <c r="E42" s="56" t="s">
        <v>49</v>
      </c>
      <c r="F42" s="41"/>
      <c r="G42" s="48"/>
      <c r="H42" s="55" t="s">
        <v>663</v>
      </c>
      <c r="I42" s="252"/>
      <c r="J42" s="34"/>
      <c r="K42" s="38"/>
      <c r="L42" s="34"/>
      <c r="M42" s="45"/>
      <c r="N42" s="45"/>
      <c r="O42" s="45"/>
      <c r="P42" s="45"/>
      <c r="Q42" s="43"/>
      <c r="R42" s="43"/>
      <c r="S42" s="43"/>
      <c r="T42" s="43"/>
      <c r="U42" s="43"/>
      <c r="V42" s="43"/>
      <c r="W42" s="43"/>
      <c r="X42" s="43"/>
      <c r="Y42" s="43"/>
      <c r="Z42" s="43"/>
      <c r="AA42" s="43"/>
      <c r="AB42" s="43"/>
      <c r="AC42" s="43"/>
      <c r="AD42" s="43"/>
      <c r="AE42" s="43"/>
      <c r="AF42" s="43"/>
      <c r="AG42" s="43"/>
      <c r="AH42" s="43"/>
      <c r="AI42" s="43"/>
      <c r="AJ42" s="43"/>
      <c r="AK42" s="43"/>
      <c r="AL42" s="43"/>
    </row>
    <row r="43" spans="1:38" s="33" customFormat="1" ht="39.75" customHeight="1" x14ac:dyDescent="0.15">
      <c r="A43" s="42"/>
      <c r="B43" s="32" t="s">
        <v>664</v>
      </c>
      <c r="C43" s="32"/>
      <c r="D43" s="32"/>
      <c r="E43" s="32"/>
      <c r="F43" s="55"/>
      <c r="G43" s="96"/>
      <c r="H43" s="32" t="s">
        <v>665</v>
      </c>
      <c r="I43" s="166"/>
      <c r="J43" s="12"/>
      <c r="K43" s="37"/>
      <c r="L43" s="12"/>
      <c r="M43" s="45"/>
      <c r="N43" s="45"/>
      <c r="O43" s="45"/>
      <c r="P43" s="45"/>
      <c r="Q43" s="43"/>
      <c r="R43" s="43"/>
      <c r="S43" s="43"/>
      <c r="T43" s="43"/>
      <c r="U43" s="43"/>
      <c r="V43" s="43"/>
      <c r="W43" s="43"/>
      <c r="X43" s="43"/>
      <c r="Y43" s="43"/>
      <c r="Z43" s="43"/>
      <c r="AA43" s="43"/>
      <c r="AB43" s="43"/>
      <c r="AC43" s="43"/>
      <c r="AD43" s="43"/>
      <c r="AE43" s="43"/>
      <c r="AF43" s="43"/>
      <c r="AG43" s="43"/>
      <c r="AH43" s="43"/>
      <c r="AI43" s="43"/>
      <c r="AJ43" s="43"/>
      <c r="AK43" s="43"/>
      <c r="AL43" s="43"/>
    </row>
    <row r="45" spans="1:38" ht="15" x14ac:dyDescent="0.25">
      <c r="A45" s="63"/>
      <c r="B45" s="63"/>
      <c r="C45" s="63"/>
      <c r="D45" s="63"/>
    </row>
  </sheetData>
  <mergeCells count="20">
    <mergeCell ref="I36:I42"/>
    <mergeCell ref="B10:I10"/>
    <mergeCell ref="J10:L10"/>
    <mergeCell ref="I12:I19"/>
    <mergeCell ref="K12:K19"/>
    <mergeCell ref="C34:C35"/>
    <mergeCell ref="D34:D35"/>
    <mergeCell ref="I34:I35"/>
    <mergeCell ref="A2:H8"/>
    <mergeCell ref="I2:J2"/>
    <mergeCell ref="K2:L2"/>
    <mergeCell ref="I3:J3"/>
    <mergeCell ref="K3:L3"/>
    <mergeCell ref="I4:J4"/>
    <mergeCell ref="K4:L4"/>
    <mergeCell ref="K5:L5"/>
    <mergeCell ref="I6:I8"/>
    <mergeCell ref="K6:L6"/>
    <mergeCell ref="K7:L7"/>
    <mergeCell ref="K8:L8"/>
  </mergeCells>
  <phoneticPr fontId="2" type="noConversion"/>
  <pageMargins left="0.7" right="0.7" top="0.75" bottom="0.75" header="0.3" footer="0.3"/>
  <pageSetup paperSize="9" orientation="portrait"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43"/>
  <sheetViews>
    <sheetView showGridLines="0" zoomScaleNormal="100" workbookViewId="0">
      <selection activeCell="A12" sqref="A12"/>
    </sheetView>
  </sheetViews>
  <sheetFormatPr defaultRowHeight="13.5" x14ac:dyDescent="0.15"/>
  <cols>
    <col min="1" max="1" width="12.5546875" bestFit="1" customWidth="1"/>
    <col min="2" max="4" width="18.21875" customWidth="1"/>
    <col min="5" max="5" width="15.109375" customWidth="1"/>
    <col min="6" max="6" width="18.77734375" customWidth="1"/>
    <col min="7" max="7" width="22.21875" customWidth="1"/>
    <col min="8" max="8" width="57.6640625" style="36" customWidth="1"/>
    <col min="9" max="9" width="56.6640625" customWidth="1"/>
    <col min="11" max="11" width="38.5546875" customWidth="1"/>
    <col min="13" max="38" width="8.77734375" style="46"/>
  </cols>
  <sheetData>
    <row r="1" spans="1:94" s="33" customFormat="1" ht="5.0999999999999996" customHeight="1" x14ac:dyDescent="0.15">
      <c r="A1" s="14"/>
      <c r="B1" s="13"/>
      <c r="C1" s="13"/>
      <c r="D1" s="13"/>
      <c r="E1" s="15"/>
      <c r="F1" s="13"/>
      <c r="G1" s="14"/>
      <c r="H1" s="15"/>
      <c r="I1" s="10"/>
      <c r="J1" s="13"/>
      <c r="K1" s="13"/>
      <c r="M1" s="43"/>
      <c r="N1" s="43"/>
      <c r="O1" s="43"/>
      <c r="P1" s="43"/>
      <c r="Q1" s="43"/>
      <c r="R1" s="43"/>
      <c r="S1" s="43"/>
      <c r="T1" s="43"/>
      <c r="U1" s="43"/>
      <c r="V1" s="43"/>
      <c r="W1" s="43"/>
      <c r="X1" s="43"/>
      <c r="Y1" s="43"/>
      <c r="Z1" s="43"/>
      <c r="AA1" s="43"/>
      <c r="AB1" s="43"/>
      <c r="AC1" s="43"/>
      <c r="AD1" s="43"/>
      <c r="AE1" s="43"/>
      <c r="AF1" s="43"/>
      <c r="AG1" s="43"/>
      <c r="AH1" s="43"/>
      <c r="AI1" s="43"/>
      <c r="AJ1" s="43"/>
      <c r="AK1" s="43"/>
      <c r="AL1" s="43"/>
    </row>
    <row r="2" spans="1:94" s="16" customFormat="1" ht="24.75" customHeight="1" x14ac:dyDescent="0.15">
      <c r="A2" s="213" t="s">
        <v>43</v>
      </c>
      <c r="B2" s="213"/>
      <c r="C2" s="213"/>
      <c r="D2" s="213"/>
      <c r="E2" s="213"/>
      <c r="F2" s="213"/>
      <c r="G2" s="213"/>
      <c r="H2" s="214"/>
      <c r="I2" s="219" t="s">
        <v>21</v>
      </c>
      <c r="J2" s="220"/>
      <c r="K2" s="221" t="s">
        <v>44</v>
      </c>
      <c r="L2" s="222"/>
      <c r="M2" s="44"/>
      <c r="N2" s="44"/>
      <c r="O2" s="44"/>
      <c r="P2" s="44"/>
      <c r="Q2" s="44"/>
      <c r="R2" s="44"/>
      <c r="S2" s="44"/>
      <c r="T2" s="44"/>
      <c r="U2" s="44"/>
      <c r="V2" s="44"/>
      <c r="W2" s="44"/>
      <c r="X2" s="44"/>
      <c r="Y2" s="44"/>
      <c r="Z2" s="44"/>
      <c r="AA2" s="44"/>
      <c r="AB2" s="44"/>
      <c r="AC2" s="44"/>
      <c r="AD2" s="44"/>
      <c r="AE2" s="44"/>
      <c r="AF2" s="44"/>
      <c r="AG2" s="44"/>
      <c r="AH2" s="44"/>
      <c r="AI2" s="44"/>
      <c r="AJ2" s="44"/>
      <c r="AK2" s="44"/>
      <c r="AL2" s="44"/>
    </row>
    <row r="3" spans="1:94" s="16" customFormat="1" ht="24.75" customHeight="1" x14ac:dyDescent="0.15">
      <c r="A3" s="215"/>
      <c r="B3" s="215"/>
      <c r="C3" s="215"/>
      <c r="D3" s="215"/>
      <c r="E3" s="215"/>
      <c r="F3" s="215"/>
      <c r="G3" s="215"/>
      <c r="H3" s="216"/>
      <c r="I3" s="223" t="s">
        <v>22</v>
      </c>
      <c r="J3" s="224"/>
      <c r="K3" s="225" t="s">
        <v>683</v>
      </c>
      <c r="L3" s="226"/>
      <c r="M3" s="44"/>
      <c r="N3" s="44"/>
      <c r="O3" s="44"/>
      <c r="P3" s="44"/>
      <c r="Q3" s="44"/>
      <c r="R3" s="44"/>
      <c r="S3" s="44"/>
      <c r="T3" s="44"/>
      <c r="U3" s="44"/>
      <c r="V3" s="44"/>
      <c r="W3" s="44"/>
      <c r="X3" s="44"/>
      <c r="Y3" s="44"/>
      <c r="Z3" s="44"/>
      <c r="AA3" s="44"/>
      <c r="AB3" s="44"/>
      <c r="AC3" s="44"/>
      <c r="AD3" s="44"/>
      <c r="AE3" s="44"/>
      <c r="AF3" s="44"/>
      <c r="AG3" s="44"/>
      <c r="AH3" s="44"/>
      <c r="AI3" s="44"/>
      <c r="AJ3" s="44"/>
      <c r="AK3" s="44"/>
      <c r="AL3" s="44"/>
    </row>
    <row r="4" spans="1:94" s="16" customFormat="1" ht="24.75" customHeight="1" x14ac:dyDescent="0.15">
      <c r="A4" s="215"/>
      <c r="B4" s="215"/>
      <c r="C4" s="215"/>
      <c r="D4" s="215"/>
      <c r="E4" s="215"/>
      <c r="F4" s="215"/>
      <c r="G4" s="215"/>
      <c r="H4" s="216"/>
      <c r="I4" s="223" t="s">
        <v>23</v>
      </c>
      <c r="J4" s="224"/>
      <c r="K4" s="227"/>
      <c r="L4" s="228"/>
      <c r="M4" s="44"/>
      <c r="N4" s="44"/>
      <c r="O4" s="44"/>
      <c r="P4" s="44"/>
      <c r="Q4" s="44"/>
      <c r="R4" s="44"/>
      <c r="S4" s="44"/>
      <c r="T4" s="44"/>
      <c r="U4" s="44"/>
      <c r="V4" s="44"/>
      <c r="W4" s="44"/>
      <c r="X4" s="44"/>
      <c r="Y4" s="44"/>
      <c r="Z4" s="44"/>
      <c r="AA4" s="44"/>
      <c r="AB4" s="44"/>
      <c r="AC4" s="44"/>
      <c r="AD4" s="44"/>
      <c r="AE4" s="44"/>
      <c r="AF4" s="44"/>
      <c r="AG4" s="44"/>
      <c r="AH4" s="44"/>
      <c r="AI4" s="44"/>
      <c r="AJ4" s="44"/>
      <c r="AK4" s="44"/>
      <c r="AL4" s="44"/>
    </row>
    <row r="5" spans="1:94" s="16" customFormat="1" ht="24.75" customHeight="1" x14ac:dyDescent="0.15">
      <c r="A5" s="215"/>
      <c r="B5" s="215"/>
      <c r="C5" s="215"/>
      <c r="D5" s="215"/>
      <c r="E5" s="215"/>
      <c r="F5" s="215"/>
      <c r="G5" s="215"/>
      <c r="H5" s="216"/>
      <c r="I5" s="17" t="str">
        <f>"[ "&amp;K3&amp;" ]"&amp;" Test Items"</f>
        <v>[ My Page ] Test Items</v>
      </c>
      <c r="J5" s="144" t="s">
        <v>24</v>
      </c>
      <c r="K5" s="202">
        <f>COUNTA($H$12:$H$41)</f>
        <v>30</v>
      </c>
      <c r="L5" s="203"/>
      <c r="M5" s="44"/>
      <c r="N5" s="44"/>
      <c r="O5" s="44"/>
      <c r="P5" s="44"/>
      <c r="Q5" s="44"/>
      <c r="R5" s="44"/>
      <c r="S5" s="44"/>
      <c r="T5" s="44"/>
      <c r="U5" s="44"/>
      <c r="V5" s="44"/>
      <c r="W5" s="44"/>
      <c r="X5" s="44"/>
      <c r="Y5" s="44"/>
      <c r="Z5" s="44"/>
      <c r="AA5" s="44"/>
      <c r="AB5" s="44"/>
      <c r="AC5" s="44"/>
      <c r="AD5" s="44"/>
      <c r="AE5" s="44"/>
      <c r="AF5" s="44"/>
      <c r="AG5" s="44"/>
      <c r="AH5" s="44"/>
      <c r="AI5" s="44"/>
      <c r="AJ5" s="44"/>
      <c r="AK5" s="44"/>
      <c r="AL5" s="44"/>
    </row>
    <row r="6" spans="1:94" s="16" customFormat="1" ht="24.75" customHeight="1" x14ac:dyDescent="0.15">
      <c r="A6" s="215"/>
      <c r="B6" s="215"/>
      <c r="C6" s="215"/>
      <c r="D6" s="215"/>
      <c r="E6" s="215"/>
      <c r="F6" s="215"/>
      <c r="G6" s="215"/>
      <c r="H6" s="216"/>
      <c r="I6" s="229" t="str">
        <f>"[ "&amp;K3&amp;" ]"&amp;" Test Results"</f>
        <v>[ My Page ] Test Results</v>
      </c>
      <c r="J6" s="144" t="s">
        <v>25</v>
      </c>
      <c r="K6" s="202">
        <f>COUNTA($J$12:$J$15)</f>
        <v>0</v>
      </c>
      <c r="L6" s="203"/>
      <c r="M6" s="44"/>
      <c r="N6" s="44"/>
      <c r="O6" s="44"/>
      <c r="P6" s="44"/>
      <c r="Q6" s="44"/>
      <c r="R6" s="44"/>
      <c r="S6" s="44"/>
      <c r="T6" s="44"/>
      <c r="U6" s="44"/>
      <c r="V6" s="44"/>
      <c r="W6" s="44"/>
      <c r="X6" s="44"/>
      <c r="Y6" s="44"/>
      <c r="Z6" s="44"/>
      <c r="AA6" s="44"/>
      <c r="AB6" s="44"/>
      <c r="AC6" s="44"/>
      <c r="AD6" s="44"/>
      <c r="AE6" s="44"/>
      <c r="AF6" s="44"/>
      <c r="AG6" s="44"/>
      <c r="AH6" s="44"/>
      <c r="AI6" s="44"/>
      <c r="AJ6" s="44"/>
      <c r="AK6" s="44"/>
      <c r="AL6" s="44"/>
    </row>
    <row r="7" spans="1:94" s="16" customFormat="1" ht="24.75" customHeight="1" x14ac:dyDescent="0.15">
      <c r="A7" s="215"/>
      <c r="B7" s="215"/>
      <c r="C7" s="215"/>
      <c r="D7" s="215"/>
      <c r="E7" s="215"/>
      <c r="F7" s="215"/>
      <c r="G7" s="215"/>
      <c r="H7" s="216"/>
      <c r="I7" s="230"/>
      <c r="J7" s="144" t="s">
        <v>104</v>
      </c>
      <c r="K7" s="202">
        <f>COUNTIF($J$12:$J$15,J7)</f>
        <v>0</v>
      </c>
      <c r="L7" s="203"/>
      <c r="M7" s="44"/>
      <c r="N7" s="44"/>
      <c r="O7" s="44"/>
      <c r="P7" s="44"/>
      <c r="Q7" s="44"/>
      <c r="R7" s="44"/>
      <c r="S7" s="44"/>
      <c r="T7" s="44"/>
      <c r="U7" s="44"/>
      <c r="V7" s="44"/>
      <c r="W7" s="44"/>
      <c r="X7" s="44"/>
      <c r="Y7" s="44"/>
      <c r="Z7" s="44"/>
      <c r="AA7" s="44"/>
      <c r="AB7" s="44"/>
      <c r="AC7" s="44"/>
      <c r="AD7" s="44"/>
      <c r="AE7" s="44"/>
      <c r="AF7" s="44"/>
      <c r="AG7" s="44"/>
      <c r="AH7" s="44"/>
      <c r="AI7" s="44"/>
      <c r="AJ7" s="44"/>
      <c r="AK7" s="44"/>
      <c r="AL7" s="44"/>
    </row>
    <row r="8" spans="1:94" s="16" customFormat="1" ht="24.75" customHeight="1" x14ac:dyDescent="0.15">
      <c r="A8" s="217"/>
      <c r="B8" s="217"/>
      <c r="C8" s="217"/>
      <c r="D8" s="217"/>
      <c r="E8" s="217"/>
      <c r="F8" s="217"/>
      <c r="G8" s="217"/>
      <c r="H8" s="218"/>
      <c r="I8" s="231"/>
      <c r="J8" s="18" t="s">
        <v>105</v>
      </c>
      <c r="K8" s="204">
        <f>COUNTIF($J$12:$J$15,J8)</f>
        <v>0</v>
      </c>
      <c r="L8" s="205"/>
      <c r="M8" s="44"/>
      <c r="N8" s="44"/>
      <c r="O8" s="44"/>
      <c r="P8" s="44"/>
      <c r="Q8" s="44"/>
      <c r="R8" s="44"/>
      <c r="S8" s="44"/>
      <c r="T8" s="44"/>
      <c r="U8" s="44"/>
      <c r="V8" s="44"/>
      <c r="W8" s="44"/>
      <c r="X8" s="44"/>
      <c r="Y8" s="44"/>
      <c r="Z8" s="44"/>
      <c r="AA8" s="44"/>
      <c r="AB8" s="44"/>
      <c r="AC8" s="44"/>
      <c r="AD8" s="44"/>
      <c r="AE8" s="44"/>
      <c r="AF8" s="44"/>
      <c r="AG8" s="44"/>
      <c r="AH8" s="44"/>
      <c r="AI8" s="44"/>
      <c r="AJ8" s="44"/>
      <c r="AK8" s="44"/>
      <c r="AL8" s="44"/>
    </row>
    <row r="9" spans="1:94" s="16" customFormat="1" ht="10.5" customHeight="1" x14ac:dyDescent="0.15">
      <c r="A9" s="31"/>
      <c r="B9" s="19"/>
      <c r="C9" s="31"/>
      <c r="D9" s="31"/>
      <c r="E9" s="20"/>
      <c r="F9" s="31"/>
      <c r="G9" s="31"/>
      <c r="H9" s="35"/>
      <c r="I9" s="28"/>
      <c r="J9" s="21"/>
      <c r="K9" s="21"/>
      <c r="L9" s="22"/>
      <c r="M9" s="44"/>
      <c r="N9" s="44"/>
      <c r="O9" s="44"/>
      <c r="P9" s="44"/>
      <c r="Q9" s="44"/>
      <c r="R9" s="44"/>
      <c r="S9" s="44"/>
      <c r="T9" s="44"/>
      <c r="U9" s="44"/>
      <c r="V9" s="44"/>
      <c r="W9" s="44"/>
      <c r="X9" s="44"/>
      <c r="Y9" s="44"/>
      <c r="Z9" s="44"/>
      <c r="AA9" s="44"/>
      <c r="AB9" s="44"/>
      <c r="AC9" s="44"/>
      <c r="AD9" s="44"/>
      <c r="AE9" s="44"/>
      <c r="AF9" s="44"/>
      <c r="AG9" s="44"/>
      <c r="AH9" s="44"/>
      <c r="AI9" s="44"/>
      <c r="AJ9" s="44"/>
      <c r="AK9" s="44"/>
      <c r="AL9" s="44"/>
    </row>
    <row r="10" spans="1:94" s="16" customFormat="1" ht="21" customHeight="1" x14ac:dyDescent="0.15">
      <c r="A10" s="156" t="s">
        <v>106</v>
      </c>
      <c r="B10" s="234" t="s">
        <v>107</v>
      </c>
      <c r="C10" s="234"/>
      <c r="D10" s="234"/>
      <c r="E10" s="234"/>
      <c r="F10" s="234"/>
      <c r="G10" s="234"/>
      <c r="H10" s="234"/>
      <c r="I10" s="234"/>
      <c r="J10" s="211" t="s">
        <v>108</v>
      </c>
      <c r="K10" s="211"/>
      <c r="L10" s="212"/>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row>
    <row r="11" spans="1:94" s="27" customFormat="1" ht="27" x14ac:dyDescent="0.15">
      <c r="A11" s="25" t="s">
        <v>36</v>
      </c>
      <c r="B11" s="25" t="s">
        <v>110</v>
      </c>
      <c r="C11" s="25" t="s">
        <v>111</v>
      </c>
      <c r="D11" s="25" t="s">
        <v>112</v>
      </c>
      <c r="E11" s="25" t="s">
        <v>33</v>
      </c>
      <c r="F11" s="25" t="s">
        <v>578</v>
      </c>
      <c r="G11" s="25" t="s">
        <v>224</v>
      </c>
      <c r="H11" s="23" t="s">
        <v>114</v>
      </c>
      <c r="I11" s="23" t="s">
        <v>684</v>
      </c>
      <c r="J11" s="24" t="s">
        <v>26</v>
      </c>
      <c r="K11" s="24" t="s">
        <v>117</v>
      </c>
      <c r="L11" s="29" t="s">
        <v>28</v>
      </c>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row>
    <row r="12" spans="1:94" s="33" customFormat="1" ht="41.25" customHeight="1" x14ac:dyDescent="0.15">
      <c r="A12" s="56" t="s">
        <v>685</v>
      </c>
      <c r="B12" s="56" t="s">
        <v>686</v>
      </c>
      <c r="C12" s="56" t="s">
        <v>687</v>
      </c>
      <c r="D12" s="56"/>
      <c r="E12" s="56" t="s">
        <v>688</v>
      </c>
      <c r="F12" s="56"/>
      <c r="G12" s="48"/>
      <c r="H12" s="56" t="s">
        <v>689</v>
      </c>
      <c r="I12" s="56"/>
      <c r="J12" s="49"/>
      <c r="K12" s="49"/>
      <c r="L12" s="49"/>
      <c r="M12" s="45"/>
      <c r="N12" s="45"/>
      <c r="O12" s="45"/>
      <c r="P12" s="45"/>
      <c r="Q12" s="43"/>
      <c r="R12" s="43"/>
      <c r="S12" s="43"/>
      <c r="T12" s="43"/>
      <c r="U12" s="43"/>
      <c r="V12" s="43"/>
      <c r="W12" s="43"/>
      <c r="X12" s="43"/>
      <c r="Y12" s="43"/>
      <c r="Z12" s="43"/>
      <c r="AA12" s="43"/>
      <c r="AB12" s="43"/>
      <c r="AC12" s="43"/>
      <c r="AD12" s="43"/>
      <c r="AE12" s="43"/>
      <c r="AF12" s="43"/>
      <c r="AG12" s="43"/>
      <c r="AH12" s="43"/>
      <c r="AI12" s="43"/>
      <c r="AJ12" s="43"/>
      <c r="AK12" s="43"/>
      <c r="AL12" s="43"/>
    </row>
    <row r="13" spans="1:94" s="33" customFormat="1" ht="28.5" customHeight="1" x14ac:dyDescent="0.15">
      <c r="A13" s="41"/>
      <c r="B13" s="41"/>
      <c r="C13" s="239" t="s">
        <v>690</v>
      </c>
      <c r="D13" s="56" t="s">
        <v>691</v>
      </c>
      <c r="E13" s="56" t="s">
        <v>692</v>
      </c>
      <c r="F13" s="32"/>
      <c r="G13" s="96"/>
      <c r="H13" s="32" t="s">
        <v>693</v>
      </c>
      <c r="I13" s="32"/>
      <c r="J13" s="34"/>
      <c r="K13" s="38"/>
      <c r="L13" s="34"/>
      <c r="M13" s="45"/>
      <c r="N13" s="45"/>
      <c r="O13" s="45"/>
      <c r="P13" s="45"/>
      <c r="Q13" s="43"/>
      <c r="R13" s="43"/>
      <c r="S13" s="43"/>
      <c r="T13" s="43"/>
      <c r="U13" s="43"/>
      <c r="V13" s="43"/>
      <c r="W13" s="43"/>
      <c r="X13" s="43"/>
      <c r="Y13" s="43"/>
      <c r="Z13" s="43"/>
      <c r="AA13" s="43"/>
      <c r="AB13" s="43"/>
      <c r="AC13" s="43"/>
      <c r="AD13" s="43"/>
      <c r="AE13" s="43"/>
      <c r="AF13" s="43"/>
      <c r="AG13" s="43"/>
      <c r="AH13" s="43"/>
      <c r="AI13" s="43"/>
      <c r="AJ13" s="43"/>
      <c r="AK13" s="43"/>
      <c r="AL13" s="43"/>
    </row>
    <row r="14" spans="1:94" s="33" customFormat="1" ht="96" customHeight="1" x14ac:dyDescent="0.15">
      <c r="A14" s="41"/>
      <c r="B14" s="41"/>
      <c r="C14" s="240"/>
      <c r="D14" s="41"/>
      <c r="E14" s="32" t="s">
        <v>694</v>
      </c>
      <c r="F14" s="32"/>
      <c r="G14" s="96" t="s">
        <v>695</v>
      </c>
      <c r="H14" s="32" t="s">
        <v>696</v>
      </c>
      <c r="I14" s="32" t="s">
        <v>697</v>
      </c>
      <c r="J14" s="34"/>
      <c r="K14" s="38"/>
      <c r="L14" s="34"/>
      <c r="M14" s="45"/>
      <c r="N14" s="45"/>
      <c r="O14" s="45"/>
      <c r="P14" s="45"/>
      <c r="Q14" s="43"/>
      <c r="R14" s="43"/>
      <c r="S14" s="43"/>
      <c r="T14" s="43"/>
      <c r="U14" s="43"/>
      <c r="V14" s="43"/>
      <c r="W14" s="43"/>
      <c r="X14" s="43"/>
      <c r="Y14" s="43"/>
      <c r="Z14" s="43"/>
      <c r="AA14" s="43"/>
      <c r="AB14" s="43"/>
      <c r="AC14" s="43"/>
      <c r="AD14" s="43"/>
      <c r="AE14" s="43"/>
      <c r="AF14" s="43"/>
      <c r="AG14" s="43"/>
      <c r="AH14" s="43"/>
      <c r="AI14" s="43"/>
      <c r="AJ14" s="43"/>
      <c r="AK14" s="43"/>
      <c r="AL14" s="43"/>
    </row>
    <row r="15" spans="1:94" s="33" customFormat="1" ht="102" x14ac:dyDescent="0.15">
      <c r="A15" s="41"/>
      <c r="B15" s="41"/>
      <c r="C15" s="41"/>
      <c r="D15" s="41"/>
      <c r="E15" s="56" t="s">
        <v>698</v>
      </c>
      <c r="F15" s="56"/>
      <c r="G15" s="150" t="s">
        <v>699</v>
      </c>
      <c r="H15" s="32" t="s">
        <v>696</v>
      </c>
      <c r="I15" s="148" t="s">
        <v>700</v>
      </c>
      <c r="J15" s="34"/>
      <c r="K15" s="38"/>
      <c r="L15" s="34"/>
      <c r="M15" s="45"/>
      <c r="N15" s="45"/>
      <c r="O15" s="45"/>
      <c r="P15" s="45"/>
      <c r="Q15" s="43"/>
      <c r="R15" s="43"/>
      <c r="S15" s="43"/>
      <c r="T15" s="43"/>
      <c r="U15" s="43"/>
      <c r="V15" s="43"/>
      <c r="W15" s="43"/>
      <c r="X15" s="43"/>
      <c r="Y15" s="43"/>
      <c r="Z15" s="43"/>
      <c r="AA15" s="43"/>
      <c r="AB15" s="43"/>
      <c r="AC15" s="43"/>
      <c r="AD15" s="43"/>
      <c r="AE15" s="43"/>
      <c r="AF15" s="43"/>
      <c r="AG15" s="43"/>
      <c r="AH15" s="43"/>
      <c r="AI15" s="43"/>
      <c r="AJ15" s="43"/>
      <c r="AK15" s="43"/>
      <c r="AL15" s="43"/>
    </row>
    <row r="16" spans="1:94" s="33" customFormat="1" ht="89.25" x14ac:dyDescent="0.15">
      <c r="A16" s="41"/>
      <c r="B16" s="41"/>
      <c r="C16" s="41"/>
      <c r="D16" s="41"/>
      <c r="E16" s="56" t="s">
        <v>91</v>
      </c>
      <c r="F16" s="56"/>
      <c r="G16" s="48" t="s">
        <v>701</v>
      </c>
      <c r="H16" s="32" t="s">
        <v>696</v>
      </c>
      <c r="I16" s="148" t="s">
        <v>702</v>
      </c>
      <c r="J16" s="34"/>
      <c r="K16" s="38"/>
      <c r="L16" s="34"/>
      <c r="M16" s="45"/>
      <c r="N16" s="45"/>
      <c r="O16" s="45"/>
      <c r="P16" s="45"/>
      <c r="Q16" s="43"/>
      <c r="R16" s="43"/>
      <c r="S16" s="43"/>
      <c r="T16" s="43"/>
      <c r="U16" s="43"/>
      <c r="V16" s="43"/>
      <c r="W16" s="43"/>
      <c r="X16" s="43"/>
      <c r="Y16" s="43"/>
      <c r="Z16" s="43"/>
      <c r="AA16" s="43"/>
      <c r="AB16" s="43"/>
      <c r="AC16" s="43"/>
      <c r="AD16" s="43"/>
      <c r="AE16" s="43"/>
      <c r="AF16" s="43"/>
      <c r="AG16" s="43"/>
      <c r="AH16" s="43"/>
      <c r="AI16" s="43"/>
      <c r="AJ16" s="43"/>
      <c r="AK16" s="43"/>
      <c r="AL16" s="43"/>
    </row>
    <row r="17" spans="1:38" s="33" customFormat="1" ht="102" x14ac:dyDescent="0.15">
      <c r="A17" s="41"/>
      <c r="B17" s="41"/>
      <c r="C17" s="41"/>
      <c r="D17" s="41"/>
      <c r="E17" s="56" t="s">
        <v>703</v>
      </c>
      <c r="F17" s="56"/>
      <c r="G17" s="48" t="s">
        <v>704</v>
      </c>
      <c r="H17" s="32" t="s">
        <v>696</v>
      </c>
      <c r="I17" s="148" t="s">
        <v>705</v>
      </c>
      <c r="J17" s="34"/>
      <c r="K17" s="38"/>
      <c r="L17" s="34"/>
      <c r="M17" s="45"/>
      <c r="N17" s="45"/>
      <c r="O17" s="45"/>
      <c r="P17" s="45"/>
      <c r="Q17" s="43"/>
      <c r="R17" s="43"/>
      <c r="S17" s="43"/>
      <c r="T17" s="43"/>
      <c r="U17" s="43"/>
      <c r="V17" s="43"/>
      <c r="W17" s="43"/>
      <c r="X17" s="43"/>
      <c r="Y17" s="43"/>
      <c r="Z17" s="43"/>
      <c r="AA17" s="43"/>
      <c r="AB17" s="43"/>
      <c r="AC17" s="43"/>
      <c r="AD17" s="43"/>
      <c r="AE17" s="43"/>
      <c r="AF17" s="43"/>
      <c r="AG17" s="43"/>
      <c r="AH17" s="43"/>
      <c r="AI17" s="43"/>
      <c r="AJ17" s="43"/>
      <c r="AK17" s="43"/>
      <c r="AL17" s="43"/>
    </row>
    <row r="18" spans="1:38" s="33" customFormat="1" ht="76.5" x14ac:dyDescent="0.15">
      <c r="A18" s="41"/>
      <c r="B18" s="41"/>
      <c r="C18" s="41"/>
      <c r="D18" s="41"/>
      <c r="E18" s="56" t="s">
        <v>706</v>
      </c>
      <c r="F18" s="56"/>
      <c r="G18" s="48" t="s">
        <v>707</v>
      </c>
      <c r="H18" s="32" t="s">
        <v>696</v>
      </c>
      <c r="I18" s="148" t="s">
        <v>708</v>
      </c>
      <c r="J18" s="34"/>
      <c r="K18" s="38"/>
      <c r="L18" s="34"/>
      <c r="M18" s="45"/>
      <c r="N18" s="45"/>
      <c r="O18" s="45"/>
      <c r="P18" s="45"/>
      <c r="Q18" s="43"/>
      <c r="R18" s="43"/>
      <c r="S18" s="43"/>
      <c r="T18" s="43"/>
      <c r="U18" s="43"/>
      <c r="V18" s="43"/>
      <c r="W18" s="43"/>
      <c r="X18" s="43"/>
      <c r="Y18" s="43"/>
      <c r="Z18" s="43"/>
      <c r="AA18" s="43"/>
      <c r="AB18" s="43"/>
      <c r="AC18" s="43"/>
      <c r="AD18" s="43"/>
      <c r="AE18" s="43"/>
      <c r="AF18" s="43"/>
      <c r="AG18" s="43"/>
      <c r="AH18" s="43"/>
      <c r="AI18" s="43"/>
      <c r="AJ18" s="43"/>
      <c r="AK18" s="43"/>
      <c r="AL18" s="43"/>
    </row>
    <row r="19" spans="1:38" s="33" customFormat="1" ht="63.75" x14ac:dyDescent="0.15">
      <c r="A19" s="41"/>
      <c r="B19" s="42"/>
      <c r="C19" s="42"/>
      <c r="D19" s="42"/>
      <c r="E19" s="56" t="s">
        <v>709</v>
      </c>
      <c r="F19" s="56"/>
      <c r="G19" s="48" t="s">
        <v>710</v>
      </c>
      <c r="H19" s="32" t="s">
        <v>696</v>
      </c>
      <c r="I19" s="148" t="s">
        <v>711</v>
      </c>
      <c r="J19" s="34"/>
      <c r="K19" s="38"/>
      <c r="L19" s="34"/>
      <c r="M19" s="45"/>
      <c r="N19" s="45"/>
      <c r="O19" s="45"/>
      <c r="P19" s="45"/>
      <c r="Q19" s="43"/>
      <c r="R19" s="43"/>
      <c r="S19" s="43"/>
      <c r="T19" s="43"/>
      <c r="U19" s="43"/>
      <c r="V19" s="43"/>
      <c r="W19" s="43"/>
      <c r="X19" s="43"/>
      <c r="Y19" s="43"/>
      <c r="Z19" s="43"/>
      <c r="AA19" s="43"/>
      <c r="AB19" s="43"/>
      <c r="AC19" s="43"/>
      <c r="AD19" s="43"/>
      <c r="AE19" s="43"/>
      <c r="AF19" s="43"/>
      <c r="AG19" s="43"/>
      <c r="AH19" s="43"/>
      <c r="AI19" s="43"/>
      <c r="AJ19" s="43"/>
      <c r="AK19" s="43"/>
      <c r="AL19" s="43"/>
    </row>
    <row r="20" spans="1:38" s="170" customFormat="1" ht="15.75" x14ac:dyDescent="0.15">
      <c r="A20" s="54" t="s">
        <v>712</v>
      </c>
      <c r="B20" s="54" t="s">
        <v>713</v>
      </c>
      <c r="C20" s="54"/>
      <c r="D20" s="54"/>
      <c r="E20" s="54" t="s">
        <v>45</v>
      </c>
      <c r="F20" s="54"/>
      <c r="G20" s="48"/>
      <c r="H20" s="49" t="s">
        <v>714</v>
      </c>
      <c r="I20" s="239" t="s">
        <v>715</v>
      </c>
      <c r="J20" s="168"/>
      <c r="K20" s="168"/>
      <c r="L20" s="168"/>
      <c r="M20" s="169"/>
      <c r="N20" s="169"/>
      <c r="O20" s="169"/>
      <c r="P20" s="169"/>
    </row>
    <row r="21" spans="1:38" s="33" customFormat="1" ht="147" customHeight="1" x14ac:dyDescent="0.15">
      <c r="A21" s="41"/>
      <c r="B21" s="41"/>
      <c r="C21" s="41"/>
      <c r="D21" s="41"/>
      <c r="E21" s="56" t="s">
        <v>46</v>
      </c>
      <c r="F21" s="32" t="s">
        <v>584</v>
      </c>
      <c r="G21" s="48" t="s">
        <v>585</v>
      </c>
      <c r="H21" s="32" t="s">
        <v>586</v>
      </c>
      <c r="I21" s="240"/>
      <c r="J21" s="171"/>
      <c r="K21" s="172"/>
      <c r="L21" s="171"/>
      <c r="M21" s="45"/>
      <c r="N21" s="45"/>
      <c r="O21" s="45"/>
      <c r="P21" s="45"/>
      <c r="Q21" s="43"/>
      <c r="R21" s="43"/>
      <c r="S21" s="43"/>
      <c r="T21" s="43"/>
      <c r="U21" s="43"/>
      <c r="V21" s="43"/>
      <c r="W21" s="43"/>
      <c r="X21" s="43"/>
      <c r="Y21" s="43"/>
      <c r="Z21" s="43"/>
      <c r="AA21" s="43"/>
      <c r="AB21" s="43"/>
      <c r="AC21" s="43"/>
      <c r="AD21" s="43"/>
      <c r="AE21" s="43"/>
      <c r="AF21" s="43"/>
      <c r="AG21" s="43"/>
      <c r="AH21" s="43"/>
      <c r="AI21" s="43"/>
      <c r="AJ21" s="43"/>
      <c r="AK21" s="43"/>
      <c r="AL21" s="43"/>
    </row>
    <row r="22" spans="1:38" s="43" customFormat="1" ht="123" customHeight="1" x14ac:dyDescent="0.15">
      <c r="A22" s="41"/>
      <c r="B22" s="41"/>
      <c r="C22" s="41"/>
      <c r="D22" s="41"/>
      <c r="E22" s="56" t="s">
        <v>84</v>
      </c>
      <c r="F22" s="158" t="s">
        <v>587</v>
      </c>
      <c r="G22" s="96" t="s">
        <v>588</v>
      </c>
      <c r="H22" s="158" t="s">
        <v>589</v>
      </c>
      <c r="I22" s="240"/>
      <c r="J22" s="41"/>
      <c r="K22" s="173"/>
      <c r="L22" s="41"/>
      <c r="M22" s="45"/>
      <c r="N22" s="45"/>
      <c r="O22" s="45"/>
      <c r="P22" s="45"/>
    </row>
    <row r="23" spans="1:38" s="43" customFormat="1" ht="84.75" customHeight="1" x14ac:dyDescent="0.15">
      <c r="A23" s="41"/>
      <c r="B23" s="41"/>
      <c r="C23" s="41"/>
      <c r="D23" s="41"/>
      <c r="E23" s="41"/>
      <c r="F23" s="159" t="s">
        <v>590</v>
      </c>
      <c r="G23" s="53" t="s">
        <v>591</v>
      </c>
      <c r="H23" s="158" t="s">
        <v>716</v>
      </c>
      <c r="I23" s="240"/>
      <c r="J23" s="41"/>
      <c r="K23" s="173"/>
      <c r="L23" s="41"/>
      <c r="M23" s="45"/>
      <c r="N23" s="45"/>
      <c r="O23" s="45"/>
      <c r="P23" s="45"/>
    </row>
    <row r="24" spans="1:38" s="43" customFormat="1" ht="68.25" customHeight="1" x14ac:dyDescent="0.15">
      <c r="A24" s="41"/>
      <c r="B24" s="41"/>
      <c r="C24" s="41"/>
      <c r="D24" s="41"/>
      <c r="E24" s="41"/>
      <c r="F24" s="158" t="s">
        <v>592</v>
      </c>
      <c r="G24" s="53" t="s">
        <v>593</v>
      </c>
      <c r="H24" s="158" t="s">
        <v>717</v>
      </c>
      <c r="I24" s="240"/>
      <c r="J24" s="41"/>
      <c r="K24" s="173"/>
      <c r="L24" s="41"/>
      <c r="M24" s="45"/>
      <c r="N24" s="45"/>
      <c r="O24" s="45"/>
      <c r="P24" s="45"/>
    </row>
    <row r="25" spans="1:38" s="43" customFormat="1" ht="66" customHeight="1" x14ac:dyDescent="0.15">
      <c r="A25" s="41"/>
      <c r="B25" s="41"/>
      <c r="C25" s="41"/>
      <c r="D25" s="41"/>
      <c r="E25" s="41"/>
      <c r="F25" s="158" t="s">
        <v>594</v>
      </c>
      <c r="G25" s="96" t="s">
        <v>591</v>
      </c>
      <c r="H25" s="158" t="s">
        <v>718</v>
      </c>
      <c r="I25" s="240"/>
      <c r="J25" s="41"/>
      <c r="K25" s="173"/>
      <c r="L25" s="41"/>
      <c r="M25" s="45"/>
      <c r="N25" s="45"/>
      <c r="O25" s="45"/>
      <c r="P25" s="45"/>
    </row>
    <row r="26" spans="1:38" s="43" customFormat="1" ht="36" customHeight="1" x14ac:dyDescent="0.15">
      <c r="A26" s="41"/>
      <c r="B26" s="41"/>
      <c r="C26" s="41"/>
      <c r="D26" s="41"/>
      <c r="E26" s="42"/>
      <c r="F26" s="160"/>
      <c r="G26" s="53"/>
      <c r="H26" s="158" t="s">
        <v>719</v>
      </c>
      <c r="I26" s="240"/>
      <c r="J26" s="42"/>
      <c r="K26" s="174"/>
      <c r="L26" s="42"/>
      <c r="M26" s="45"/>
      <c r="N26" s="45"/>
      <c r="O26" s="45"/>
      <c r="P26" s="45"/>
    </row>
    <row r="27" spans="1:38" s="33" customFormat="1" ht="15.75" x14ac:dyDescent="0.15">
      <c r="A27" s="56" t="s">
        <v>720</v>
      </c>
      <c r="B27" s="56" t="s">
        <v>721</v>
      </c>
      <c r="C27" s="56"/>
      <c r="D27" s="56"/>
      <c r="E27" s="56" t="s">
        <v>45</v>
      </c>
      <c r="F27" s="32"/>
      <c r="G27" s="96"/>
      <c r="H27" s="32" t="s">
        <v>722</v>
      </c>
      <c r="I27" s="239" t="s">
        <v>723</v>
      </c>
      <c r="J27" s="175"/>
      <c r="K27" s="175"/>
      <c r="L27" s="175"/>
      <c r="M27" s="45"/>
      <c r="N27" s="45"/>
      <c r="O27" s="45"/>
      <c r="P27" s="45"/>
      <c r="Q27" s="43"/>
      <c r="R27" s="43"/>
      <c r="S27" s="43"/>
      <c r="T27" s="43"/>
      <c r="U27" s="43"/>
      <c r="V27" s="43"/>
      <c r="W27" s="43"/>
      <c r="X27" s="43"/>
      <c r="Y27" s="43"/>
      <c r="Z27" s="43"/>
      <c r="AA27" s="43"/>
      <c r="AB27" s="43"/>
      <c r="AC27" s="43"/>
      <c r="AD27" s="43"/>
      <c r="AE27" s="43"/>
      <c r="AF27" s="43"/>
      <c r="AG27" s="43"/>
      <c r="AH27" s="43"/>
      <c r="AI27" s="43"/>
      <c r="AJ27" s="43"/>
      <c r="AK27" s="43"/>
      <c r="AL27" s="43"/>
    </row>
    <row r="28" spans="1:38" s="33" customFormat="1" ht="110.25" customHeight="1" x14ac:dyDescent="0.15">
      <c r="A28" s="41"/>
      <c r="B28" s="41"/>
      <c r="C28" s="41"/>
      <c r="D28" s="41"/>
      <c r="E28" s="56" t="s">
        <v>46</v>
      </c>
      <c r="F28" s="41"/>
      <c r="G28" s="47" t="s">
        <v>724</v>
      </c>
      <c r="H28" s="32" t="s">
        <v>725</v>
      </c>
      <c r="I28" s="240"/>
      <c r="J28" s="173"/>
      <c r="K28" s="176"/>
      <c r="L28" s="173"/>
      <c r="M28" s="45"/>
      <c r="N28" s="45"/>
      <c r="O28" s="45"/>
      <c r="P28" s="45"/>
      <c r="Q28" s="43"/>
      <c r="R28" s="43"/>
      <c r="S28" s="43"/>
      <c r="T28" s="43"/>
      <c r="U28" s="43"/>
      <c r="V28" s="43"/>
      <c r="W28" s="43"/>
      <c r="X28" s="43"/>
      <c r="Y28" s="43"/>
      <c r="Z28" s="43"/>
      <c r="AA28" s="43"/>
      <c r="AB28" s="43"/>
      <c r="AC28" s="43"/>
      <c r="AD28" s="43"/>
      <c r="AE28" s="43"/>
      <c r="AF28" s="43"/>
      <c r="AG28" s="43"/>
      <c r="AH28" s="43"/>
      <c r="AI28" s="43"/>
      <c r="AJ28" s="43"/>
      <c r="AK28" s="43"/>
      <c r="AL28" s="43"/>
    </row>
    <row r="29" spans="1:38" s="33" customFormat="1" ht="25.5" x14ac:dyDescent="0.15">
      <c r="A29" s="41"/>
      <c r="B29" s="41"/>
      <c r="C29" s="41"/>
      <c r="D29" s="41"/>
      <c r="E29" s="54" t="s">
        <v>84</v>
      </c>
      <c r="F29" s="177" t="s">
        <v>726</v>
      </c>
      <c r="G29" s="48"/>
      <c r="H29" s="32" t="s">
        <v>727</v>
      </c>
      <c r="I29" s="240"/>
      <c r="J29" s="161"/>
      <c r="K29" s="161"/>
      <c r="L29" s="161"/>
      <c r="M29" s="45"/>
      <c r="N29" s="45"/>
      <c r="O29" s="45"/>
      <c r="P29" s="45"/>
      <c r="Q29" s="43"/>
      <c r="R29" s="43"/>
      <c r="S29" s="43"/>
      <c r="T29" s="43"/>
      <c r="U29" s="43"/>
      <c r="V29" s="43"/>
      <c r="W29" s="43"/>
      <c r="X29" s="43"/>
      <c r="Y29" s="43"/>
      <c r="Z29" s="43"/>
      <c r="AA29" s="43"/>
      <c r="AB29" s="43"/>
      <c r="AC29" s="43"/>
      <c r="AD29" s="43"/>
      <c r="AE29" s="43"/>
      <c r="AF29" s="43"/>
      <c r="AG29" s="43"/>
      <c r="AH29" s="43"/>
      <c r="AI29" s="43"/>
      <c r="AJ29" s="43"/>
      <c r="AK29" s="43"/>
      <c r="AL29" s="43"/>
    </row>
    <row r="30" spans="1:38" s="33" customFormat="1" ht="71.25" customHeight="1" x14ac:dyDescent="0.15">
      <c r="A30" s="41"/>
      <c r="B30" s="41"/>
      <c r="C30" s="41"/>
      <c r="D30" s="41"/>
      <c r="E30" s="41"/>
      <c r="F30" s="32" t="s">
        <v>728</v>
      </c>
      <c r="G30" s="70" t="s">
        <v>729</v>
      </c>
      <c r="H30" s="32" t="s">
        <v>730</v>
      </c>
      <c r="I30" s="241"/>
      <c r="J30" s="164"/>
      <c r="K30" s="165"/>
      <c r="L30" s="164"/>
      <c r="M30" s="45"/>
      <c r="N30" s="45"/>
      <c r="O30" s="45"/>
      <c r="P30" s="45"/>
      <c r="Q30" s="43"/>
      <c r="R30" s="43"/>
      <c r="S30" s="43"/>
      <c r="T30" s="43"/>
      <c r="U30" s="43"/>
      <c r="V30" s="43"/>
      <c r="W30" s="43"/>
      <c r="X30" s="43"/>
      <c r="Y30" s="43"/>
      <c r="Z30" s="43"/>
      <c r="AA30" s="43"/>
      <c r="AB30" s="43"/>
      <c r="AC30" s="43"/>
      <c r="AD30" s="43"/>
      <c r="AE30" s="43"/>
      <c r="AF30" s="43"/>
      <c r="AG30" s="43"/>
      <c r="AH30" s="43"/>
      <c r="AI30" s="43"/>
      <c r="AJ30" s="43"/>
      <c r="AK30" s="43"/>
      <c r="AL30" s="43"/>
    </row>
    <row r="31" spans="1:38" s="33" customFormat="1" ht="15.75" x14ac:dyDescent="0.15">
      <c r="A31" s="56" t="s">
        <v>85</v>
      </c>
      <c r="B31" s="56" t="s">
        <v>731</v>
      </c>
      <c r="C31" s="56"/>
      <c r="D31" s="56"/>
      <c r="E31" s="56" t="s">
        <v>45</v>
      </c>
      <c r="F31" s="32"/>
      <c r="G31" s="96"/>
      <c r="H31" s="32" t="s">
        <v>714</v>
      </c>
      <c r="I31" s="239" t="s">
        <v>732</v>
      </c>
      <c r="J31" s="178"/>
      <c r="K31" s="179"/>
      <c r="L31" s="178"/>
      <c r="M31" s="45"/>
      <c r="N31" s="45"/>
      <c r="O31" s="45"/>
      <c r="P31" s="45"/>
      <c r="Q31" s="43"/>
      <c r="R31" s="43"/>
      <c r="S31" s="43"/>
      <c r="T31" s="43"/>
      <c r="U31" s="43"/>
      <c r="V31" s="43"/>
      <c r="W31" s="43"/>
      <c r="X31" s="43"/>
      <c r="Y31" s="43"/>
      <c r="Z31" s="43"/>
      <c r="AA31" s="43"/>
      <c r="AB31" s="43"/>
      <c r="AC31" s="43"/>
      <c r="AD31" s="43"/>
      <c r="AE31" s="43"/>
      <c r="AF31" s="43"/>
      <c r="AG31" s="43"/>
      <c r="AH31" s="43"/>
      <c r="AI31" s="43"/>
      <c r="AJ31" s="43"/>
      <c r="AK31" s="43"/>
      <c r="AL31" s="43"/>
    </row>
    <row r="32" spans="1:38" s="33" customFormat="1" ht="111.75" customHeight="1" x14ac:dyDescent="0.15">
      <c r="A32" s="41"/>
      <c r="B32" s="41"/>
      <c r="C32" s="41"/>
      <c r="D32" s="41"/>
      <c r="E32" s="56" t="s">
        <v>46</v>
      </c>
      <c r="F32" s="41"/>
      <c r="G32" s="47" t="s">
        <v>733</v>
      </c>
      <c r="H32" s="32" t="s">
        <v>734</v>
      </c>
      <c r="I32" s="240"/>
      <c r="J32" s="164"/>
      <c r="K32" s="165"/>
      <c r="L32" s="164"/>
      <c r="M32" s="45"/>
      <c r="N32" s="45"/>
      <c r="O32" s="45"/>
      <c r="P32" s="45"/>
      <c r="Q32" s="43"/>
      <c r="R32" s="43"/>
      <c r="S32" s="43"/>
      <c r="T32" s="43"/>
      <c r="U32" s="43"/>
      <c r="V32" s="43"/>
      <c r="W32" s="43"/>
      <c r="X32" s="43"/>
      <c r="Y32" s="43"/>
      <c r="Z32" s="43"/>
      <c r="AA32" s="43"/>
      <c r="AB32" s="43"/>
      <c r="AC32" s="43"/>
      <c r="AD32" s="43"/>
      <c r="AE32" s="43"/>
      <c r="AF32" s="43"/>
      <c r="AG32" s="43"/>
      <c r="AH32" s="43"/>
      <c r="AI32" s="43"/>
      <c r="AJ32" s="43"/>
      <c r="AK32" s="43"/>
      <c r="AL32" s="43"/>
    </row>
    <row r="33" spans="1:38" s="33" customFormat="1" ht="63.75" x14ac:dyDescent="0.15">
      <c r="A33" s="41"/>
      <c r="B33" s="56" t="s">
        <v>99</v>
      </c>
      <c r="C33" s="56"/>
      <c r="D33" s="56"/>
      <c r="E33" s="56" t="s">
        <v>647</v>
      </c>
      <c r="F33" s="163"/>
      <c r="G33" s="48" t="s">
        <v>648</v>
      </c>
      <c r="H33" s="32" t="s">
        <v>649</v>
      </c>
      <c r="I33" s="245" t="s">
        <v>735</v>
      </c>
      <c r="J33" s="178"/>
      <c r="K33" s="179"/>
      <c r="L33" s="178"/>
      <c r="M33" s="45"/>
      <c r="N33" s="45"/>
      <c r="O33" s="45"/>
      <c r="P33" s="45"/>
      <c r="Q33" s="43"/>
      <c r="R33" s="43"/>
      <c r="S33" s="43"/>
      <c r="T33" s="43"/>
      <c r="U33" s="43"/>
      <c r="V33" s="43"/>
      <c r="W33" s="43"/>
      <c r="X33" s="43"/>
      <c r="Y33" s="43"/>
      <c r="Z33" s="43"/>
      <c r="AA33" s="43"/>
      <c r="AB33" s="43"/>
      <c r="AC33" s="43"/>
      <c r="AD33" s="43"/>
      <c r="AE33" s="43"/>
      <c r="AF33" s="43"/>
      <c r="AG33" s="43"/>
      <c r="AH33" s="43"/>
      <c r="AI33" s="43"/>
      <c r="AJ33" s="43"/>
      <c r="AK33" s="43"/>
      <c r="AL33" s="43"/>
    </row>
    <row r="34" spans="1:38" s="33" customFormat="1" ht="102" x14ac:dyDescent="0.15">
      <c r="A34" s="41"/>
      <c r="B34" s="41"/>
      <c r="C34" s="41"/>
      <c r="D34" s="41"/>
      <c r="E34" s="56" t="s">
        <v>364</v>
      </c>
      <c r="F34" s="32"/>
      <c r="G34" s="48" t="s">
        <v>651</v>
      </c>
      <c r="H34" s="32" t="s">
        <v>652</v>
      </c>
      <c r="I34" s="252"/>
      <c r="J34" s="173"/>
      <c r="K34" s="176"/>
      <c r="L34" s="173"/>
      <c r="M34" s="45"/>
      <c r="N34" s="45"/>
      <c r="O34" s="45"/>
      <c r="P34" s="45"/>
      <c r="Q34" s="43"/>
      <c r="R34" s="43"/>
      <c r="S34" s="43"/>
      <c r="T34" s="43"/>
      <c r="U34" s="43"/>
      <c r="V34" s="43"/>
      <c r="W34" s="43"/>
      <c r="X34" s="43"/>
      <c r="Y34" s="43"/>
      <c r="Z34" s="43"/>
      <c r="AA34" s="43"/>
      <c r="AB34" s="43"/>
      <c r="AC34" s="43"/>
      <c r="AD34" s="43"/>
      <c r="AE34" s="43"/>
      <c r="AF34" s="43"/>
      <c r="AG34" s="43"/>
      <c r="AH34" s="43"/>
      <c r="AI34" s="43"/>
      <c r="AJ34" s="43"/>
      <c r="AK34" s="43"/>
      <c r="AL34" s="43"/>
    </row>
    <row r="35" spans="1:38" s="33" customFormat="1" ht="153" x14ac:dyDescent="0.15">
      <c r="A35" s="41"/>
      <c r="B35" s="41"/>
      <c r="C35" s="41"/>
      <c r="D35" s="41"/>
      <c r="E35" s="56" t="s">
        <v>653</v>
      </c>
      <c r="F35" s="41"/>
      <c r="G35" s="48" t="s">
        <v>654</v>
      </c>
      <c r="H35" s="55" t="s">
        <v>655</v>
      </c>
      <c r="I35" s="252"/>
      <c r="J35" s="173"/>
      <c r="K35" s="176"/>
      <c r="L35" s="173"/>
      <c r="M35" s="45"/>
      <c r="N35" s="45"/>
      <c r="O35" s="45"/>
      <c r="P35" s="45"/>
      <c r="Q35" s="43"/>
      <c r="R35" s="43"/>
      <c r="S35" s="43"/>
      <c r="T35" s="43"/>
      <c r="U35" s="43"/>
      <c r="V35" s="43"/>
      <c r="W35" s="43"/>
      <c r="X35" s="43"/>
      <c r="Y35" s="43"/>
      <c r="Z35" s="43"/>
      <c r="AA35" s="43"/>
      <c r="AB35" s="43"/>
      <c r="AC35" s="43"/>
      <c r="AD35" s="43"/>
      <c r="AE35" s="43"/>
      <c r="AF35" s="43"/>
      <c r="AG35" s="43"/>
      <c r="AH35" s="43"/>
      <c r="AI35" s="43"/>
      <c r="AJ35" s="43"/>
      <c r="AK35" s="43"/>
      <c r="AL35" s="43"/>
    </row>
    <row r="36" spans="1:38" s="33" customFormat="1" ht="127.5" x14ac:dyDescent="0.15">
      <c r="A36" s="41"/>
      <c r="B36" s="41"/>
      <c r="C36" s="41"/>
      <c r="D36" s="41"/>
      <c r="E36" s="56" t="s">
        <v>656</v>
      </c>
      <c r="F36" s="32"/>
      <c r="G36" s="48" t="s">
        <v>657</v>
      </c>
      <c r="H36" s="55" t="s">
        <v>658</v>
      </c>
      <c r="I36" s="252"/>
      <c r="J36" s="173"/>
      <c r="K36" s="176"/>
      <c r="L36" s="173"/>
      <c r="M36" s="45"/>
      <c r="N36" s="45"/>
      <c r="O36" s="45"/>
      <c r="P36" s="45"/>
      <c r="Q36" s="43"/>
      <c r="R36" s="43"/>
      <c r="S36" s="43"/>
      <c r="T36" s="43"/>
      <c r="U36" s="43"/>
      <c r="V36" s="43"/>
      <c r="W36" s="43"/>
      <c r="X36" s="43"/>
      <c r="Y36" s="43"/>
      <c r="Z36" s="43"/>
      <c r="AA36" s="43"/>
      <c r="AB36" s="43"/>
      <c r="AC36" s="43"/>
      <c r="AD36" s="43"/>
      <c r="AE36" s="43"/>
      <c r="AF36" s="43"/>
      <c r="AG36" s="43"/>
      <c r="AH36" s="43"/>
      <c r="AI36" s="43"/>
      <c r="AJ36" s="43"/>
      <c r="AK36" s="43"/>
      <c r="AL36" s="43"/>
    </row>
    <row r="37" spans="1:38" s="33" customFormat="1" ht="89.25" x14ac:dyDescent="0.15">
      <c r="A37" s="41"/>
      <c r="B37" s="41"/>
      <c r="C37" s="41"/>
      <c r="D37" s="41"/>
      <c r="E37" s="56" t="s">
        <v>659</v>
      </c>
      <c r="F37" s="42"/>
      <c r="G37" s="48" t="s">
        <v>660</v>
      </c>
      <c r="H37" s="55" t="s">
        <v>652</v>
      </c>
      <c r="I37" s="252"/>
      <c r="J37" s="173"/>
      <c r="K37" s="176"/>
      <c r="L37" s="173"/>
      <c r="M37" s="45"/>
      <c r="N37" s="45"/>
      <c r="O37" s="45"/>
      <c r="P37" s="45"/>
      <c r="Q37" s="43"/>
      <c r="R37" s="43"/>
      <c r="S37" s="43"/>
      <c r="T37" s="43"/>
      <c r="U37" s="43"/>
      <c r="V37" s="43"/>
      <c r="W37" s="43"/>
      <c r="X37" s="43"/>
      <c r="Y37" s="43"/>
      <c r="Z37" s="43"/>
      <c r="AA37" s="43"/>
      <c r="AB37" s="43"/>
      <c r="AC37" s="43"/>
      <c r="AD37" s="43"/>
      <c r="AE37" s="43"/>
      <c r="AF37" s="43"/>
      <c r="AG37" s="43"/>
      <c r="AH37" s="43"/>
      <c r="AI37" s="43"/>
      <c r="AJ37" s="43"/>
      <c r="AK37" s="43"/>
      <c r="AL37" s="43"/>
    </row>
    <row r="38" spans="1:38" s="33" customFormat="1" ht="114.75" x14ac:dyDescent="0.15">
      <c r="A38" s="41"/>
      <c r="B38" s="41"/>
      <c r="C38" s="41"/>
      <c r="D38" s="41"/>
      <c r="E38" s="56" t="s">
        <v>661</v>
      </c>
      <c r="F38" s="42"/>
      <c r="G38" s="48" t="s">
        <v>662</v>
      </c>
      <c r="H38" s="55" t="s">
        <v>652</v>
      </c>
      <c r="I38" s="252"/>
      <c r="J38" s="173"/>
      <c r="K38" s="176"/>
      <c r="L38" s="173"/>
      <c r="M38" s="45"/>
      <c r="N38" s="45"/>
      <c r="O38" s="45"/>
      <c r="P38" s="45"/>
      <c r="Q38" s="43"/>
      <c r="R38" s="43"/>
      <c r="S38" s="43"/>
      <c r="T38" s="43"/>
      <c r="U38" s="43"/>
      <c r="V38" s="43"/>
      <c r="W38" s="43"/>
      <c r="X38" s="43"/>
      <c r="Y38" s="43"/>
      <c r="Z38" s="43"/>
      <c r="AA38" s="43"/>
      <c r="AB38" s="43"/>
      <c r="AC38" s="43"/>
      <c r="AD38" s="43"/>
      <c r="AE38" s="43"/>
      <c r="AF38" s="43"/>
      <c r="AG38" s="43"/>
      <c r="AH38" s="43"/>
      <c r="AI38" s="43"/>
      <c r="AJ38" s="43"/>
      <c r="AK38" s="43"/>
      <c r="AL38" s="43"/>
    </row>
    <row r="39" spans="1:38" s="33" customFormat="1" ht="60" customHeight="1" x14ac:dyDescent="0.15">
      <c r="A39" s="41"/>
      <c r="B39" s="41"/>
      <c r="C39" s="41"/>
      <c r="D39" s="41"/>
      <c r="E39" s="56" t="s">
        <v>49</v>
      </c>
      <c r="F39" s="41"/>
      <c r="G39" s="48"/>
      <c r="H39" s="55" t="s">
        <v>736</v>
      </c>
      <c r="I39" s="252"/>
      <c r="J39" s="164"/>
      <c r="K39" s="165"/>
      <c r="L39" s="164"/>
      <c r="M39" s="45"/>
      <c r="N39" s="45"/>
      <c r="O39" s="45"/>
      <c r="P39" s="45"/>
      <c r="Q39" s="43"/>
      <c r="R39" s="43"/>
      <c r="S39" s="43"/>
      <c r="T39" s="43"/>
      <c r="U39" s="43"/>
      <c r="V39" s="43"/>
      <c r="W39" s="43"/>
      <c r="X39" s="43"/>
      <c r="Y39" s="43"/>
      <c r="Z39" s="43"/>
      <c r="AA39" s="43"/>
      <c r="AB39" s="43"/>
      <c r="AC39" s="43"/>
      <c r="AD39" s="43"/>
      <c r="AE39" s="43"/>
      <c r="AF39" s="43"/>
      <c r="AG39" s="43"/>
      <c r="AH39" s="43"/>
      <c r="AI39" s="43"/>
      <c r="AJ39" s="43"/>
      <c r="AK39" s="43"/>
      <c r="AL39" s="43"/>
    </row>
    <row r="40" spans="1:38" s="33" customFormat="1" ht="15.75" x14ac:dyDescent="0.15">
      <c r="A40" s="56" t="s">
        <v>737</v>
      </c>
      <c r="B40" s="56" t="s">
        <v>738</v>
      </c>
      <c r="C40" s="56"/>
      <c r="D40" s="56"/>
      <c r="E40" s="56" t="s">
        <v>739</v>
      </c>
      <c r="F40" s="32"/>
      <c r="G40" s="96"/>
      <c r="H40" s="32" t="s">
        <v>714</v>
      </c>
      <c r="I40" s="239" t="s">
        <v>740</v>
      </c>
      <c r="J40" s="175"/>
      <c r="K40" s="175"/>
      <c r="L40" s="175"/>
      <c r="M40" s="45"/>
      <c r="N40" s="45"/>
      <c r="O40" s="45"/>
      <c r="P40" s="45"/>
      <c r="Q40" s="43"/>
      <c r="R40" s="43"/>
      <c r="S40" s="43"/>
      <c r="T40" s="43"/>
      <c r="U40" s="43"/>
      <c r="V40" s="43"/>
      <c r="W40" s="43"/>
      <c r="X40" s="43"/>
      <c r="Y40" s="43"/>
      <c r="Z40" s="43"/>
      <c r="AA40" s="43"/>
      <c r="AB40" s="43"/>
      <c r="AC40" s="43"/>
      <c r="AD40" s="43"/>
      <c r="AE40" s="43"/>
      <c r="AF40" s="43"/>
      <c r="AG40" s="43"/>
      <c r="AH40" s="43"/>
      <c r="AI40" s="43"/>
      <c r="AJ40" s="43"/>
      <c r="AK40" s="43"/>
      <c r="AL40" s="43"/>
    </row>
    <row r="41" spans="1:38" s="33" customFormat="1" ht="89.25" x14ac:dyDescent="0.15">
      <c r="A41" s="42"/>
      <c r="B41" s="42"/>
      <c r="C41" s="42"/>
      <c r="D41" s="42"/>
      <c r="E41" s="32" t="s">
        <v>46</v>
      </c>
      <c r="F41" s="42"/>
      <c r="G41" s="53" t="s">
        <v>741</v>
      </c>
      <c r="H41" s="32" t="s">
        <v>742</v>
      </c>
      <c r="I41" s="241"/>
      <c r="J41" s="164"/>
      <c r="K41" s="165"/>
      <c r="L41" s="164"/>
      <c r="M41" s="45"/>
      <c r="N41" s="45"/>
      <c r="O41" s="45"/>
      <c r="P41" s="45"/>
      <c r="Q41" s="43"/>
      <c r="R41" s="43"/>
      <c r="S41" s="43"/>
      <c r="T41" s="43"/>
      <c r="U41" s="43"/>
      <c r="V41" s="43"/>
      <c r="W41" s="43"/>
      <c r="X41" s="43"/>
      <c r="Y41" s="43"/>
      <c r="Z41" s="43"/>
      <c r="AA41" s="43"/>
      <c r="AB41" s="43"/>
      <c r="AC41" s="43"/>
      <c r="AD41" s="43"/>
      <c r="AE41" s="43"/>
      <c r="AF41" s="43"/>
      <c r="AG41" s="43"/>
      <c r="AH41" s="43"/>
      <c r="AI41" s="43"/>
      <c r="AJ41" s="43"/>
      <c r="AK41" s="43"/>
      <c r="AL41" s="43"/>
    </row>
    <row r="43" spans="1:38" ht="15" x14ac:dyDescent="0.25">
      <c r="A43" s="63"/>
      <c r="B43" s="63"/>
      <c r="C43" s="63"/>
      <c r="D43" s="63"/>
      <c r="F43" s="63"/>
    </row>
  </sheetData>
  <mergeCells count="20">
    <mergeCell ref="I31:I32"/>
    <mergeCell ref="I33:I39"/>
    <mergeCell ref="I40:I41"/>
    <mergeCell ref="B10:I10"/>
    <mergeCell ref="J10:L10"/>
    <mergeCell ref="C13:C14"/>
    <mergeCell ref="I20:I26"/>
    <mergeCell ref="I27:I30"/>
    <mergeCell ref="A2:H8"/>
    <mergeCell ref="I2:J2"/>
    <mergeCell ref="K2:L2"/>
    <mergeCell ref="I3:J3"/>
    <mergeCell ref="K3:L3"/>
    <mergeCell ref="I4:J4"/>
    <mergeCell ref="K4:L4"/>
    <mergeCell ref="K5:L5"/>
    <mergeCell ref="I6:I8"/>
    <mergeCell ref="K6:L6"/>
    <mergeCell ref="K7:L7"/>
    <mergeCell ref="K8:L8"/>
  </mergeCells>
  <phoneticPr fontId="2" type="noConversion"/>
  <pageMargins left="0.7" right="0.7" top="0.75" bottom="0.75" header="0.3" footer="0.3"/>
  <pageSetup paperSize="9" orientation="portrait"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G15" sqref="G15"/>
    </sheetView>
  </sheetViews>
  <sheetFormatPr defaultRowHeight="13.5" x14ac:dyDescent="0.15"/>
  <sheetData/>
  <phoneticPr fontId="2"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10</vt:i4>
      </vt:variant>
    </vt:vector>
  </HeadingPairs>
  <TitlesOfParts>
    <vt:vector size="10" baseType="lpstr">
      <vt:lpstr>Summary</vt:lpstr>
      <vt:lpstr>Login,Home</vt:lpstr>
      <vt:lpstr>Models</vt:lpstr>
      <vt:lpstr>Build &amp; Price</vt:lpstr>
      <vt:lpstr>Test Drive</vt:lpstr>
      <vt:lpstr>Stock Status</vt:lpstr>
      <vt:lpstr>Loan Calculator</vt:lpstr>
      <vt:lpstr>Customer Search</vt:lpstr>
      <vt:lpstr>My Page</vt:lpstr>
      <vt:lpstr>My Sales</vt:lpstr>
    </vt:vector>
  </TitlesOfParts>
  <Company>taff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witch</dc:creator>
  <cp:lastModifiedBy>User</cp:lastModifiedBy>
  <cp:lastPrinted>2014-12-04T07:11:18Z</cp:lastPrinted>
  <dcterms:created xsi:type="dcterms:W3CDTF">2003-01-07T08:46:34Z</dcterms:created>
  <dcterms:modified xsi:type="dcterms:W3CDTF">2020-01-09T08:57:37Z</dcterms:modified>
</cp:coreProperties>
</file>